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Spesifikasjonsprosjekt Buss 1 (Nordfjord, HV og MV/5. Konkurransegrunnlag/Vedlegg Kontrakt Masterdokument/"/>
    </mc:Choice>
  </mc:AlternateContent>
  <xr:revisionPtr revIDLastSave="321" documentId="8_{DE79C511-4EEC-46FC-9EBB-2543BD1FC135}" xr6:coauthVersionLast="47" xr6:coauthVersionMax="47" xr10:uidLastSave="{093C8DC0-183B-4759-B732-454322C101C9}"/>
  <bookViews>
    <workbookView xWindow="-96" yWindow="-96" windowWidth="23232" windowHeight="12552" firstSheet="1" activeTab="2" xr2:uid="{EE07E7B0-B586-47C1-BFA4-2434B59BFCFA}"/>
  </bookViews>
  <sheets>
    <sheet name="Prisskjema v1" sheetId="5" state="hidden" r:id="rId1"/>
    <sheet name="Rettleiing" sheetId="24" r:id="rId2"/>
    <sheet name="Prisskjema Nordfjord 2025-2030" sheetId="9" r:id="rId3"/>
    <sheet name="Efm NFJ 2025-2030" sheetId="12" r:id="rId4"/>
    <sheet name="Prisskjema Nordfjord 2030-2035" sheetId="17" r:id="rId5"/>
    <sheet name="Efm NFJ 2030-2035" sheetId="18" r:id="rId6"/>
    <sheet name="Prisskjema NFJ BEGGE PERIODE" sheetId="21" r:id="rId7"/>
    <sheet name="Illustr indeksering prisskj NFJ" sheetId="23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8" i="9" l="1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68" i="17"/>
  <c r="Q69" i="17"/>
  <c r="Q70" i="17"/>
  <c r="Q71" i="17"/>
  <c r="Q72" i="17"/>
  <c r="Q73" i="17"/>
  <c r="Q74" i="17"/>
  <c r="Q75" i="17"/>
  <c r="Q76" i="17"/>
  <c r="Q77" i="17"/>
  <c r="Q78" i="17"/>
  <c r="Q79" i="17"/>
  <c r="Q80" i="17"/>
  <c r="Q81" i="17"/>
  <c r="Q82" i="17"/>
  <c r="Q83" i="17"/>
  <c r="I94" i="17"/>
  <c r="M94" i="17" s="1"/>
  <c r="I94" i="9"/>
  <c r="M94" i="9" s="1"/>
  <c r="M92" i="17"/>
  <c r="M91" i="17"/>
  <c r="M92" i="9"/>
  <c r="M91" i="9"/>
  <c r="F39" i="23"/>
  <c r="I39" i="23" s="1"/>
  <c r="J39" i="23" s="1"/>
  <c r="K39" i="23" s="1"/>
  <c r="L39" i="23" s="1"/>
  <c r="M39" i="23" s="1"/>
  <c r="N39" i="23" s="1"/>
  <c r="O39" i="23" s="1"/>
  <c r="P39" i="23" s="1"/>
  <c r="F38" i="23"/>
  <c r="I38" i="23" s="1"/>
  <c r="J38" i="23" s="1"/>
  <c r="K38" i="23" s="1"/>
  <c r="L38" i="23" s="1"/>
  <c r="M38" i="23" s="1"/>
  <c r="N38" i="23" s="1"/>
  <c r="O38" i="23" s="1"/>
  <c r="P38" i="23" s="1"/>
  <c r="F37" i="23"/>
  <c r="I37" i="23" s="1"/>
  <c r="J37" i="23" s="1"/>
  <c r="K37" i="23" s="1"/>
  <c r="L37" i="23" s="1"/>
  <c r="M37" i="23" s="1"/>
  <c r="N37" i="23" s="1"/>
  <c r="O37" i="23" s="1"/>
  <c r="P37" i="23" s="1"/>
  <c r="F36" i="23"/>
  <c r="I36" i="23" s="1"/>
  <c r="J36" i="23" s="1"/>
  <c r="K36" i="23" s="1"/>
  <c r="L36" i="23" s="1"/>
  <c r="M36" i="23" s="1"/>
  <c r="N36" i="23" s="1"/>
  <c r="O36" i="23" s="1"/>
  <c r="P36" i="23" s="1"/>
  <c r="F35" i="23"/>
  <c r="I35" i="23" s="1"/>
  <c r="J35" i="23" s="1"/>
  <c r="K35" i="23" s="1"/>
  <c r="L35" i="23" s="1"/>
  <c r="M35" i="23" s="1"/>
  <c r="N35" i="23" s="1"/>
  <c r="O35" i="23" s="1"/>
  <c r="P35" i="23" s="1"/>
  <c r="F34" i="23"/>
  <c r="I34" i="23" s="1"/>
  <c r="P28" i="23"/>
  <c r="O28" i="23"/>
  <c r="N28" i="23"/>
  <c r="M28" i="23"/>
  <c r="L28" i="23"/>
  <c r="K28" i="23"/>
  <c r="J28" i="23"/>
  <c r="I28" i="23"/>
  <c r="P27" i="23"/>
  <c r="O27" i="23"/>
  <c r="N27" i="23"/>
  <c r="M27" i="23"/>
  <c r="L27" i="23"/>
  <c r="K27" i="23"/>
  <c r="J27" i="23"/>
  <c r="I27" i="23"/>
  <c r="P26" i="23"/>
  <c r="O26" i="23"/>
  <c r="N26" i="23"/>
  <c r="M26" i="23"/>
  <c r="L26" i="23"/>
  <c r="K26" i="23"/>
  <c r="J26" i="23"/>
  <c r="I26" i="23"/>
  <c r="P25" i="23"/>
  <c r="O25" i="23"/>
  <c r="N25" i="23"/>
  <c r="M25" i="23"/>
  <c r="L25" i="23"/>
  <c r="K25" i="23"/>
  <c r="J25" i="23"/>
  <c r="I25" i="23"/>
  <c r="P24" i="23"/>
  <c r="O24" i="23"/>
  <c r="N24" i="23"/>
  <c r="M24" i="23"/>
  <c r="L24" i="23"/>
  <c r="K24" i="23"/>
  <c r="J24" i="23"/>
  <c r="I24" i="23"/>
  <c r="P23" i="23"/>
  <c r="O23" i="23"/>
  <c r="N23" i="23"/>
  <c r="M23" i="23"/>
  <c r="L23" i="23"/>
  <c r="K23" i="23"/>
  <c r="J23" i="23"/>
  <c r="I23" i="23"/>
  <c r="P22" i="23"/>
  <c r="O22" i="23"/>
  <c r="N22" i="23"/>
  <c r="M22" i="23"/>
  <c r="L22" i="23"/>
  <c r="K22" i="23"/>
  <c r="J22" i="23"/>
  <c r="I22" i="23"/>
  <c r="P21" i="23"/>
  <c r="O21" i="23"/>
  <c r="N21" i="23"/>
  <c r="M21" i="23"/>
  <c r="L21" i="23"/>
  <c r="K21" i="23"/>
  <c r="J21" i="23"/>
  <c r="I21" i="23"/>
  <c r="L29" i="9"/>
  <c r="Q29" i="9" s="1"/>
  <c r="L27" i="9"/>
  <c r="Q27" i="9" s="1"/>
  <c r="L47" i="17"/>
  <c r="Q47" i="17" s="1"/>
  <c r="L29" i="17"/>
  <c r="Q29" i="17" s="1"/>
  <c r="L27" i="17"/>
  <c r="Q27" i="17" s="1"/>
  <c r="H105" i="17"/>
  <c r="G105" i="17"/>
  <c r="M85" i="17"/>
  <c r="L85" i="17"/>
  <c r="Q67" i="17"/>
  <c r="Q66" i="17"/>
  <c r="Q65" i="17"/>
  <c r="Q64" i="17"/>
  <c r="M60" i="17"/>
  <c r="G54" i="17"/>
  <c r="H54" i="17" s="1"/>
  <c r="M50" i="17"/>
  <c r="L50" i="17"/>
  <c r="Q45" i="17"/>
  <c r="Q44" i="17"/>
  <c r="Q43" i="17"/>
  <c r="Q42" i="17"/>
  <c r="Q41" i="17"/>
  <c r="Q40" i="17"/>
  <c r="Q39" i="17"/>
  <c r="Q38" i="17"/>
  <c r="Q37" i="17"/>
  <c r="Q36" i="17"/>
  <c r="M32" i="17"/>
  <c r="L32" i="17"/>
  <c r="Q25" i="17"/>
  <c r="Q24" i="17"/>
  <c r="Q23" i="17"/>
  <c r="Q22" i="17"/>
  <c r="Q21" i="17"/>
  <c r="Q20" i="17"/>
  <c r="Q19" i="17"/>
  <c r="Q18" i="17"/>
  <c r="Q17" i="17"/>
  <c r="Q16" i="17"/>
  <c r="M12" i="17"/>
  <c r="L10" i="17"/>
  <c r="L12" i="17" s="1"/>
  <c r="L10" i="9"/>
  <c r="L12" i="9" s="1"/>
  <c r="H105" i="9"/>
  <c r="G105" i="9"/>
  <c r="M85" i="9"/>
  <c r="F40" i="23" s="1"/>
  <c r="I40" i="23" s="1"/>
  <c r="J40" i="23" s="1"/>
  <c r="K40" i="23" s="1"/>
  <c r="L40" i="23" s="1"/>
  <c r="M40" i="23" s="1"/>
  <c r="N40" i="23" s="1"/>
  <c r="O40" i="23" s="1"/>
  <c r="P40" i="23" s="1"/>
  <c r="L85" i="9"/>
  <c r="Q67" i="9"/>
  <c r="Q66" i="9"/>
  <c r="Q65" i="9"/>
  <c r="Q64" i="9"/>
  <c r="M60" i="9"/>
  <c r="M50" i="9"/>
  <c r="Q45" i="9"/>
  <c r="Q44" i="9"/>
  <c r="Q42" i="9"/>
  <c r="Q41" i="9"/>
  <c r="Q40" i="9"/>
  <c r="Q39" i="9"/>
  <c r="Q38" i="9"/>
  <c r="Q37" i="9"/>
  <c r="Q36" i="9"/>
  <c r="M32" i="9"/>
  <c r="L32" i="9"/>
  <c r="Q25" i="9"/>
  <c r="Q24" i="9"/>
  <c r="Q23" i="9"/>
  <c r="Q22" i="9"/>
  <c r="Q21" i="9"/>
  <c r="Q20" i="9"/>
  <c r="Q19" i="9"/>
  <c r="Q18" i="9"/>
  <c r="Q17" i="9"/>
  <c r="Q16" i="9"/>
  <c r="M12" i="9"/>
  <c r="M110" i="17" l="1"/>
  <c r="F6" i="21" s="1"/>
  <c r="M110" i="9"/>
  <c r="F5" i="21" s="1"/>
  <c r="Q10" i="17"/>
  <c r="F41" i="23"/>
  <c r="I41" i="23" s="1"/>
  <c r="J41" i="23" s="1"/>
  <c r="K41" i="23" s="1"/>
  <c r="L41" i="23" s="1"/>
  <c r="M41" i="23" s="1"/>
  <c r="N41" i="23" s="1"/>
  <c r="O41" i="23" s="1"/>
  <c r="P41" i="23" s="1"/>
  <c r="J34" i="23"/>
  <c r="G53" i="17"/>
  <c r="H53" i="17" s="1"/>
  <c r="Q10" i="9"/>
  <c r="G53" i="9"/>
  <c r="H53" i="9" s="1"/>
  <c r="F8" i="21" l="1"/>
  <c r="F42" i="23"/>
  <c r="I42" i="23"/>
  <c r="K34" i="23"/>
  <c r="J42" i="23"/>
  <c r="L34" i="23" l="1"/>
  <c r="K42" i="23"/>
  <c r="M34" i="23" l="1"/>
  <c r="L42" i="23"/>
  <c r="J68" i="5"/>
  <c r="J67" i="5"/>
  <c r="X101" i="5"/>
  <c r="Y101" i="5"/>
  <c r="Z101" i="5"/>
  <c r="AA101" i="5"/>
  <c r="W101" i="5"/>
  <c r="X96" i="5"/>
  <c r="Y96" i="5"/>
  <c r="Z96" i="5"/>
  <c r="AA96" i="5"/>
  <c r="W96" i="5"/>
  <c r="X95" i="5"/>
  <c r="Y95" i="5"/>
  <c r="Z95" i="5"/>
  <c r="AA95" i="5"/>
  <c r="W95" i="5"/>
  <c r="T22" i="5"/>
  <c r="U22" i="5"/>
  <c r="V22" i="5"/>
  <c r="W22" i="5"/>
  <c r="X22" i="5"/>
  <c r="Y22" i="5"/>
  <c r="Z22" i="5"/>
  <c r="AA22" i="5"/>
  <c r="U9" i="5"/>
  <c r="V9" i="5"/>
  <c r="W9" i="5"/>
  <c r="X9" i="5"/>
  <c r="Y9" i="5"/>
  <c r="Z9" i="5"/>
  <c r="AA9" i="5"/>
  <c r="D143" i="5"/>
  <c r="F143" i="5"/>
  <c r="R76" i="5"/>
  <c r="R75" i="5"/>
  <c r="R74" i="5"/>
  <c r="R72" i="5"/>
  <c r="R71" i="5"/>
  <c r="R39" i="5"/>
  <c r="R38" i="5"/>
  <c r="F163" i="5"/>
  <c r="D163" i="5"/>
  <c r="V20" i="5"/>
  <c r="W20" i="5"/>
  <c r="X20" i="5"/>
  <c r="Y20" i="5"/>
  <c r="Z20" i="5"/>
  <c r="AA20" i="5"/>
  <c r="V21" i="5"/>
  <c r="W21" i="5"/>
  <c r="X21" i="5"/>
  <c r="Y21" i="5"/>
  <c r="Z21" i="5"/>
  <c r="AA21" i="5"/>
  <c r="V23" i="5"/>
  <c r="W23" i="5"/>
  <c r="X23" i="5"/>
  <c r="Y23" i="5"/>
  <c r="Z23" i="5"/>
  <c r="AA23" i="5"/>
  <c r="V26" i="5"/>
  <c r="W26" i="5"/>
  <c r="X26" i="5"/>
  <c r="Y26" i="5"/>
  <c r="Z26" i="5"/>
  <c r="AA26" i="5"/>
  <c r="V27" i="5"/>
  <c r="W27" i="5"/>
  <c r="X27" i="5"/>
  <c r="Y27" i="5"/>
  <c r="Z27" i="5"/>
  <c r="AA27" i="5"/>
  <c r="U20" i="5"/>
  <c r="U21" i="5"/>
  <c r="U23" i="5"/>
  <c r="U26" i="5"/>
  <c r="U27" i="5"/>
  <c r="T19" i="5"/>
  <c r="T27" i="5"/>
  <c r="T26" i="5"/>
  <c r="T25" i="5"/>
  <c r="T24" i="5"/>
  <c r="T23" i="5"/>
  <c r="T21" i="5"/>
  <c r="T20" i="5"/>
  <c r="U12" i="5"/>
  <c r="V12" i="5" s="1"/>
  <c r="W12" i="5" s="1"/>
  <c r="X12" i="5" s="1"/>
  <c r="Y12" i="5" s="1"/>
  <c r="Z12" i="5" s="1"/>
  <c r="AA12" i="5" s="1"/>
  <c r="AA25" i="5" s="1"/>
  <c r="U11" i="5"/>
  <c r="V11" i="5" s="1"/>
  <c r="W11" i="5" s="1"/>
  <c r="X11" i="5" s="1"/>
  <c r="Y11" i="5" s="1"/>
  <c r="Z11" i="5" s="1"/>
  <c r="AA11" i="5" s="1"/>
  <c r="AA24" i="5" s="1"/>
  <c r="U6" i="5"/>
  <c r="U19" i="5" s="1"/>
  <c r="J61" i="5"/>
  <c r="I61" i="5"/>
  <c r="J44" i="5"/>
  <c r="R40" i="5"/>
  <c r="F126" i="5"/>
  <c r="D126" i="5"/>
  <c r="F108" i="5"/>
  <c r="D108" i="5"/>
  <c r="F90" i="5"/>
  <c r="D90" i="5"/>
  <c r="J54" i="5"/>
  <c r="R42" i="5" s="1"/>
  <c r="I54" i="5"/>
  <c r="K51" i="5"/>
  <c r="K50" i="5"/>
  <c r="K49" i="5"/>
  <c r="K48" i="5"/>
  <c r="J39" i="5"/>
  <c r="I34" i="5"/>
  <c r="K34" i="5" s="1"/>
  <c r="R67" i="5" s="1"/>
  <c r="K31" i="5"/>
  <c r="K30" i="5"/>
  <c r="J27" i="5"/>
  <c r="I22" i="5"/>
  <c r="K22" i="5" s="1"/>
  <c r="R37" i="5"/>
  <c r="R36" i="5"/>
  <c r="K17" i="5"/>
  <c r="R58" i="5" s="1"/>
  <c r="T58" i="5" s="1"/>
  <c r="U58" i="5" s="1"/>
  <c r="V58" i="5" s="1"/>
  <c r="W58" i="5" s="1"/>
  <c r="X58" i="5" s="1"/>
  <c r="Y58" i="5" s="1"/>
  <c r="Z58" i="5" s="1"/>
  <c r="AA58" i="5" s="1"/>
  <c r="R35" i="5"/>
  <c r="K16" i="5"/>
  <c r="R34" i="5"/>
  <c r="K15" i="5"/>
  <c r="R57" i="5" s="1"/>
  <c r="T57" i="5" s="1"/>
  <c r="U57" i="5" s="1"/>
  <c r="V57" i="5" s="1"/>
  <c r="K14" i="5"/>
  <c r="R50" i="5" s="1"/>
  <c r="T50" i="5" s="1"/>
  <c r="U50" i="5" s="1"/>
  <c r="V50" i="5" s="1"/>
  <c r="W50" i="5" s="1"/>
  <c r="X50" i="5" s="1"/>
  <c r="Y50" i="5" s="1"/>
  <c r="Z50" i="5" s="1"/>
  <c r="AA50" i="5" s="1"/>
  <c r="J11" i="5"/>
  <c r="R33" i="5" s="1"/>
  <c r="I11" i="5"/>
  <c r="K8" i="5"/>
  <c r="R63" i="5" s="1"/>
  <c r="T63" i="5" s="1"/>
  <c r="U63" i="5" s="1"/>
  <c r="K7" i="5"/>
  <c r="N34" i="23" l="1"/>
  <c r="M42" i="23"/>
  <c r="R56" i="5"/>
  <c r="T56" i="5" s="1"/>
  <c r="U56" i="5" s="1"/>
  <c r="R49" i="5"/>
  <c r="W57" i="5"/>
  <c r="X57" i="5" s="1"/>
  <c r="Y57" i="5" s="1"/>
  <c r="Z57" i="5" s="1"/>
  <c r="AA57" i="5" s="1"/>
  <c r="V96" i="5"/>
  <c r="R51" i="5"/>
  <c r="R60" i="5"/>
  <c r="R53" i="5"/>
  <c r="R55" i="5"/>
  <c r="T55" i="5" s="1"/>
  <c r="R54" i="5"/>
  <c r="T54" i="5" s="1"/>
  <c r="R62" i="5"/>
  <c r="T62" i="5" s="1"/>
  <c r="U62" i="5" s="1"/>
  <c r="V62" i="5" s="1"/>
  <c r="W62" i="5" s="1"/>
  <c r="X62" i="5" s="1"/>
  <c r="Y62" i="5" s="1"/>
  <c r="Z62" i="5" s="1"/>
  <c r="AA62" i="5" s="1"/>
  <c r="R61" i="5"/>
  <c r="T61" i="5" s="1"/>
  <c r="U61" i="5" s="1"/>
  <c r="V61" i="5" s="1"/>
  <c r="W61" i="5" s="1"/>
  <c r="X61" i="5" s="1"/>
  <c r="Y61" i="5" s="1"/>
  <c r="Z61" i="5" s="1"/>
  <c r="AA61" i="5" s="1"/>
  <c r="R69" i="5"/>
  <c r="T69" i="5" s="1"/>
  <c r="U69" i="5" s="1"/>
  <c r="V69" i="5" s="1"/>
  <c r="W69" i="5" s="1"/>
  <c r="X69" i="5" s="1"/>
  <c r="Y69" i="5" s="1"/>
  <c r="Z69" i="5" s="1"/>
  <c r="AA69" i="5" s="1"/>
  <c r="R68" i="5"/>
  <c r="T68" i="5" s="1"/>
  <c r="U68" i="5" s="1"/>
  <c r="V68" i="5" s="1"/>
  <c r="W68" i="5" s="1"/>
  <c r="X68" i="5" s="1"/>
  <c r="Y68" i="5" s="1"/>
  <c r="Z68" i="5" s="1"/>
  <c r="AA68" i="5" s="1"/>
  <c r="T51" i="5"/>
  <c r="U51" i="5" s="1"/>
  <c r="V51" i="5" s="1"/>
  <c r="W51" i="5" s="1"/>
  <c r="X51" i="5" s="1"/>
  <c r="Y51" i="5" s="1"/>
  <c r="Z51" i="5" s="1"/>
  <c r="AA51" i="5" s="1"/>
  <c r="T37" i="5"/>
  <c r="T49" i="5"/>
  <c r="U49" i="5" s="1"/>
  <c r="T53" i="5"/>
  <c r="U53" i="5" s="1"/>
  <c r="V53" i="5" s="1"/>
  <c r="W53" i="5" s="1"/>
  <c r="X53" i="5" s="1"/>
  <c r="Y53" i="5" s="1"/>
  <c r="Z53" i="5" s="1"/>
  <c r="AA53" i="5" s="1"/>
  <c r="T67" i="5"/>
  <c r="T60" i="5"/>
  <c r="T39" i="5"/>
  <c r="T38" i="5"/>
  <c r="T102" i="5" s="1"/>
  <c r="T105" i="5" s="1"/>
  <c r="T40" i="5"/>
  <c r="J65" i="5"/>
  <c r="T42" i="5"/>
  <c r="U42" i="5" s="1"/>
  <c r="V42" i="5" s="1"/>
  <c r="W42" i="5" s="1"/>
  <c r="X42" i="5" s="1"/>
  <c r="Y42" i="5" s="1"/>
  <c r="Z42" i="5" s="1"/>
  <c r="AA42" i="5" s="1"/>
  <c r="T36" i="5"/>
  <c r="Z24" i="5"/>
  <c r="Z25" i="5"/>
  <c r="T33" i="5"/>
  <c r="T34" i="5"/>
  <c r="U34" i="5" s="1"/>
  <c r="V34" i="5" s="1"/>
  <c r="W34" i="5" s="1"/>
  <c r="X34" i="5" s="1"/>
  <c r="Y34" i="5" s="1"/>
  <c r="Z34" i="5" s="1"/>
  <c r="AA34" i="5" s="1"/>
  <c r="U24" i="5"/>
  <c r="U54" i="5" s="1"/>
  <c r="T35" i="5"/>
  <c r="U35" i="5" s="1"/>
  <c r="V35" i="5" s="1"/>
  <c r="W35" i="5" s="1"/>
  <c r="X35" i="5" s="1"/>
  <c r="Y35" i="5" s="1"/>
  <c r="Z35" i="5" s="1"/>
  <c r="AA35" i="5" s="1"/>
  <c r="U37" i="5"/>
  <c r="V37" i="5" s="1"/>
  <c r="W37" i="5" s="1"/>
  <c r="X37" i="5" s="1"/>
  <c r="Y37" i="5" s="1"/>
  <c r="Z37" i="5" s="1"/>
  <c r="AA37" i="5" s="1"/>
  <c r="V6" i="5"/>
  <c r="X24" i="5"/>
  <c r="Y25" i="5"/>
  <c r="X25" i="5"/>
  <c r="W25" i="5"/>
  <c r="U25" i="5"/>
  <c r="U55" i="5" s="1"/>
  <c r="V25" i="5"/>
  <c r="Y24" i="5"/>
  <c r="W24" i="5"/>
  <c r="V24" i="5"/>
  <c r="I27" i="5"/>
  <c r="R41" i="5"/>
  <c r="I39" i="5"/>
  <c r="O34" i="23" l="1"/>
  <c r="N42" i="23"/>
  <c r="V55" i="5"/>
  <c r="W55" i="5" s="1"/>
  <c r="X55" i="5" s="1"/>
  <c r="Y55" i="5" s="1"/>
  <c r="Z55" i="5" s="1"/>
  <c r="AA55" i="5" s="1"/>
  <c r="U39" i="5"/>
  <c r="U60" i="5"/>
  <c r="V60" i="5" s="1"/>
  <c r="U67" i="5"/>
  <c r="V67" i="5" s="1"/>
  <c r="W67" i="5" s="1"/>
  <c r="X67" i="5" s="1"/>
  <c r="Y67" i="5" s="1"/>
  <c r="Z67" i="5" s="1"/>
  <c r="AA67" i="5" s="1"/>
  <c r="V54" i="5"/>
  <c r="W54" i="5" s="1"/>
  <c r="X54" i="5" s="1"/>
  <c r="Y54" i="5" s="1"/>
  <c r="Z54" i="5" s="1"/>
  <c r="AA54" i="5" s="1"/>
  <c r="V39" i="5"/>
  <c r="W39" i="5" s="1"/>
  <c r="X39" i="5" s="1"/>
  <c r="Y39" i="5" s="1"/>
  <c r="Z39" i="5" s="1"/>
  <c r="AA39" i="5" s="1"/>
  <c r="U38" i="5"/>
  <c r="V38" i="5" s="1"/>
  <c r="W38" i="5" s="1"/>
  <c r="X38" i="5" s="1"/>
  <c r="Y38" i="5" s="1"/>
  <c r="Z38" i="5" s="1"/>
  <c r="AA38" i="5" s="1"/>
  <c r="U36" i="5"/>
  <c r="V36" i="5" s="1"/>
  <c r="U40" i="5"/>
  <c r="V40" i="5" s="1"/>
  <c r="W40" i="5" s="1"/>
  <c r="X40" i="5" s="1"/>
  <c r="Y40" i="5" s="1"/>
  <c r="Z40" i="5" s="1"/>
  <c r="AA40" i="5" s="1"/>
  <c r="R43" i="5"/>
  <c r="T41" i="5"/>
  <c r="U41" i="5" s="1"/>
  <c r="V41" i="5" s="1"/>
  <c r="W41" i="5" s="1"/>
  <c r="X41" i="5" s="1"/>
  <c r="Y41" i="5" s="1"/>
  <c r="Z41" i="5" s="1"/>
  <c r="AA41" i="5" s="1"/>
  <c r="U33" i="5"/>
  <c r="W6" i="5"/>
  <c r="V19" i="5"/>
  <c r="P34" i="23" l="1"/>
  <c r="P42" i="23" s="1"/>
  <c r="O42" i="23"/>
  <c r="V63" i="5"/>
  <c r="V56" i="5"/>
  <c r="W60" i="5"/>
  <c r="X60" i="5" s="1"/>
  <c r="Y60" i="5" s="1"/>
  <c r="Z60" i="5" s="1"/>
  <c r="AA60" i="5" s="1"/>
  <c r="V101" i="5"/>
  <c r="V33" i="5"/>
  <c r="V43" i="5" s="1"/>
  <c r="V49" i="5"/>
  <c r="U102" i="5"/>
  <c r="U105" i="5" s="1"/>
  <c r="U43" i="5"/>
  <c r="T43" i="5"/>
  <c r="X6" i="5"/>
  <c r="W19" i="5"/>
  <c r="V102" i="5"/>
  <c r="W36" i="5"/>
  <c r="W49" i="5" l="1"/>
  <c r="W56" i="5"/>
  <c r="V95" i="5"/>
  <c r="W63" i="5"/>
  <c r="W33" i="5"/>
  <c r="W102" i="5"/>
  <c r="Y102" i="5" s="1"/>
  <c r="AA102" i="5" s="1"/>
  <c r="W43" i="5"/>
  <c r="X102" i="5"/>
  <c r="Z102" i="5" s="1"/>
  <c r="V105" i="5"/>
  <c r="X36" i="5"/>
  <c r="Y6" i="5"/>
  <c r="X19" i="5"/>
  <c r="X49" i="5" l="1"/>
  <c r="X33" i="5"/>
  <c r="X63" i="5"/>
  <c r="X56" i="5"/>
  <c r="W105" i="5"/>
  <c r="Y36" i="5"/>
  <c r="X105" i="5"/>
  <c r="X43" i="5"/>
  <c r="Z6" i="5"/>
  <c r="Y19" i="5"/>
  <c r="Y105" i="5"/>
  <c r="Y33" i="5" l="1"/>
  <c r="Y49" i="5"/>
  <c r="Y56" i="5"/>
  <c r="Y63" i="5"/>
  <c r="Z36" i="5"/>
  <c r="AA36" i="5" s="1"/>
  <c r="Y43" i="5"/>
  <c r="AA6" i="5"/>
  <c r="AA19" i="5" s="1"/>
  <c r="Z19" i="5"/>
  <c r="Z33" i="5" s="1"/>
  <c r="Z105" i="5"/>
  <c r="AA105" i="5"/>
  <c r="Z63" i="5" l="1"/>
  <c r="AA63" i="5" s="1"/>
  <c r="Z56" i="5"/>
  <c r="AA56" i="5" s="1"/>
  <c r="Z49" i="5"/>
  <c r="AA49" i="5" s="1"/>
  <c r="AA33" i="5"/>
  <c r="AA43" i="5" s="1"/>
  <c r="Z43" i="5"/>
  <c r="Q43" i="9"/>
  <c r="L47" i="9"/>
  <c r="Q47" i="9" s="1"/>
  <c r="G54" i="9"/>
  <c r="H54" i="9" s="1"/>
  <c r="L50" i="9"/>
</calcChain>
</file>

<file path=xl/sharedStrings.xml><?xml version="1.0" encoding="utf-8"?>
<sst xmlns="http://schemas.openxmlformats.org/spreadsheetml/2006/main" count="686" uniqueCount="208">
  <si>
    <t>Alle priser angis i 1.kvartal 2023-kr</t>
  </si>
  <si>
    <t>Vederlagskategori</t>
  </si>
  <si>
    <t>Kostnadskategori</t>
  </si>
  <si>
    <t>Vognkategori</t>
  </si>
  <si>
    <t>Prisområde</t>
  </si>
  <si>
    <t>Volum</t>
  </si>
  <si>
    <t>Årlig vederlag</t>
  </si>
  <si>
    <t>Enhetspris/ endringspris</t>
  </si>
  <si>
    <t>Indeksutvikling verdi</t>
  </si>
  <si>
    <t>Simulerte indeksverdier per indekspunkt</t>
  </si>
  <si>
    <t>2023k1</t>
  </si>
  <si>
    <t>2025k3</t>
  </si>
  <si>
    <t>2025k4</t>
  </si>
  <si>
    <t>2026k1</t>
  </si>
  <si>
    <t>2026k2</t>
  </si>
  <si>
    <t>2026k3</t>
  </si>
  <si>
    <t>2026k4</t>
  </si>
  <si>
    <t>2027k1</t>
  </si>
  <si>
    <t>2027k2</t>
  </si>
  <si>
    <t>TIME</t>
  </si>
  <si>
    <t>Personal</t>
  </si>
  <si>
    <t>Priskategori vogn</t>
  </si>
  <si>
    <t>Priskategori område</t>
  </si>
  <si>
    <t>Antall rute timer</t>
  </si>
  <si>
    <t>Endringspris</t>
  </si>
  <si>
    <t>Elektrisk</t>
  </si>
  <si>
    <t>Strøm NO3</t>
  </si>
  <si>
    <t>Autodiesel</t>
  </si>
  <si>
    <t>Strøm NO5</t>
  </si>
  <si>
    <t>...</t>
  </si>
  <si>
    <t>Nettleie og avgifter</t>
  </si>
  <si>
    <t>sum</t>
  </si>
  <si>
    <t>Vedlikehold</t>
  </si>
  <si>
    <t>Administrasjon</t>
  </si>
  <si>
    <t>KM, elektrisk</t>
  </si>
  <si>
    <t>Energi, vedlikhold og administrasjon</t>
  </si>
  <si>
    <t>Antall rute km</t>
  </si>
  <si>
    <t>Kapitalslit</t>
  </si>
  <si>
    <t>Elektrisk - buss 1</t>
  </si>
  <si>
    <t>NO3</t>
  </si>
  <si>
    <t>Rente</t>
  </si>
  <si>
    <t>Elektrisk - buss 2</t>
  </si>
  <si>
    <t>NO5</t>
  </si>
  <si>
    <t>Indeksutvikling %</t>
  </si>
  <si>
    <t>Simulert indeksutvikling som legges til grunn per driftskvartal</t>
  </si>
  <si>
    <t>…</t>
  </si>
  <si>
    <t>2027k3</t>
  </si>
  <si>
    <t>2027k4</t>
  </si>
  <si>
    <t>nettleiepriser</t>
  </si>
  <si>
    <t>avregnes faktisk</t>
  </si>
  <si>
    <t>KM, autodiesel</t>
  </si>
  <si>
    <t>Autodiesel - buss 1</t>
  </si>
  <si>
    <t>Autodiesel - buss 2</t>
  </si>
  <si>
    <t>Årlig vederlag fra prisskjema</t>
  </si>
  <si>
    <t>Simulert årsvederlag per driftskvartal</t>
  </si>
  <si>
    <t>Vedlikehold elektrisk</t>
  </si>
  <si>
    <t>Vedlikehold autodiesel</t>
  </si>
  <si>
    <t>Faste kostnader</t>
  </si>
  <si>
    <t>Vogninnsats</t>
  </si>
  <si>
    <t>Kapitalkostnader</t>
  </si>
  <si>
    <t>Antall vogner</t>
  </si>
  <si>
    <t>Endringspris per mnd</t>
  </si>
  <si>
    <t>Endringspriser fra prisskjema</t>
  </si>
  <si>
    <t>Simulerte endringspriser per driftskvartal</t>
  </si>
  <si>
    <t>Busskategori</t>
  </si>
  <si>
    <t>avregnes</t>
  </si>
  <si>
    <t>Energiinfrastruktur</t>
  </si>
  <si>
    <t>Priskategori</t>
  </si>
  <si>
    <t xml:space="preserve">Engangskostnad </t>
  </si>
  <si>
    <t>Nettoppgradering</t>
  </si>
  <si>
    <t>Ladeinfrastruktur</t>
  </si>
  <si>
    <t>(ved tidlig overtakelse)</t>
  </si>
  <si>
    <t xml:space="preserve">TOTAL evalueringspris </t>
  </si>
  <si>
    <t>foutsatt driftstid:</t>
  </si>
  <si>
    <t>år</t>
  </si>
  <si>
    <t>årlig</t>
  </si>
  <si>
    <t>Vedlikehold diesel</t>
  </si>
  <si>
    <t>engang</t>
  </si>
  <si>
    <t>Nettleie forutsetninger i tilbudet</t>
  </si>
  <si>
    <t>Nettområde BKK Nett</t>
  </si>
  <si>
    <t>Måned</t>
  </si>
  <si>
    <t>Maksimal effektbehov* i [kwt]</t>
  </si>
  <si>
    <t>Strømforbruk i [kwt]</t>
  </si>
  <si>
    <t>januar</t>
  </si>
  <si>
    <t>februar</t>
  </si>
  <si>
    <t xml:space="preserve">mars </t>
  </si>
  <si>
    <t xml:space="preserve">april </t>
  </si>
  <si>
    <t>Eksempel på varig justeringsordre</t>
  </si>
  <si>
    <t>Volumforutsetninger for varig justeringsordre per driftskvartal</t>
  </si>
  <si>
    <t>mai</t>
  </si>
  <si>
    <t>juni</t>
  </si>
  <si>
    <t>årlig rute timer</t>
  </si>
  <si>
    <t>juli</t>
  </si>
  <si>
    <t>årlig rute km</t>
  </si>
  <si>
    <t>august</t>
  </si>
  <si>
    <t>september</t>
  </si>
  <si>
    <t>antall vogner</t>
  </si>
  <si>
    <t>oktober</t>
  </si>
  <si>
    <t>november</t>
  </si>
  <si>
    <t>desember</t>
  </si>
  <si>
    <t>Nettområde Linja</t>
  </si>
  <si>
    <t>Vederlag knyttet til justeringsordre og endringsordre</t>
  </si>
  <si>
    <t>Årlig vederlag per driftskvartal knyttet til JO/EO</t>
  </si>
  <si>
    <t>Nettleie NO5</t>
  </si>
  <si>
    <t>Nettområde Sygnir</t>
  </si>
  <si>
    <t>Nettområde ...</t>
  </si>
  <si>
    <t>*  målt som gjennomsnitt av de høyeste 3 timemålingene i måneden</t>
  </si>
  <si>
    <t>Strømvolumfordeling mellom NO3 og NO5</t>
  </si>
  <si>
    <t>Strømvolum i NO3</t>
  </si>
  <si>
    <t>Strømvolum i NO5</t>
  </si>
  <si>
    <t>Rettleiing</t>
  </si>
  <si>
    <t> </t>
  </si>
  <si>
    <t>Kun gule felt skal fylles ut. Når det gjelder energiforsyning knyttet til terminaler eller andre stader, så hentes kostnaden automatisk fra et støtteark. Derfor må tilbyder gjøre sine valg i støttearket for at prisskjemaet blir oppdatert på dette punktet.</t>
  </si>
  <si>
    <t>Prisskjemaet er delt opp i ulike vederlagskategorier. Hver vederlagskategori antas å omfatte kostnader knyttet til angitte kostnadskategorier. Anbudsgrunnlaget fastsetter ved hjelp av hilken kostnadsindeks enkelte kostnadskategorier blir indeksregulert.</t>
  </si>
  <si>
    <r>
      <t xml:space="preserve">Når det gjelder RUTETIMEPRIS, så skal det prises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  <family val="2"/>
      </rPr>
      <t xml:space="preserve"> personalkostnader knyttet til busssjåfører, som gjelder uavhengig av busstype og fremdriftsteknologi. </t>
    </r>
  </si>
  <si>
    <r>
      <t xml:space="preserve">Når det gjelder RUTEKILOMETERPRIS, så skal det prises </t>
    </r>
    <r>
      <rPr>
        <u/>
        <sz val="11"/>
        <color rgb="FF000000"/>
        <rFont val="Calibri"/>
      </rPr>
      <t>årlige</t>
    </r>
    <r>
      <rPr>
        <sz val="11"/>
        <color rgb="FF000000"/>
        <rFont val="Calibri"/>
      </rPr>
      <t xml:space="preserve"> energikostnader per busstype og fremdriftsteknologi.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</rPr>
      <t xml:space="preserve"> vedlikeholdskostnader skal prises samlet per fremdriftsteknologi.</t>
    </r>
  </si>
  <si>
    <r>
      <rPr>
        <sz val="11"/>
        <color rgb="FF000000"/>
        <rFont val="Calibri"/>
      </rPr>
      <t xml:space="preserve">Når det gjelder RUTEKILOMETERPRIS, så har det tidligere vært vanlig å be om en </t>
    </r>
    <r>
      <rPr>
        <u/>
        <sz val="11"/>
        <color rgb="FF000000"/>
        <rFont val="Calibri"/>
      </rPr>
      <t>årlig</t>
    </r>
    <r>
      <rPr>
        <sz val="11"/>
        <color rgb="FF000000"/>
        <rFont val="Calibri"/>
      </rPr>
      <t xml:space="preserve"> samlepris for energi, vedlikhold og administrasjon. I dette anbudet bes om </t>
    </r>
    <r>
      <rPr>
        <u/>
        <sz val="11"/>
        <color rgb="FF000000"/>
        <rFont val="Calibri"/>
      </rPr>
      <t>årlige</t>
    </r>
    <r>
      <rPr>
        <sz val="11"/>
        <color rgb="FF000000"/>
        <rFont val="Calibri"/>
      </rPr>
      <t xml:space="preserve"> delpriser for energi og vedlikhold innenfor RUTEKILOMETERPRISEN, mens </t>
    </r>
    <r>
      <rPr>
        <u/>
        <sz val="11"/>
        <color rgb="FF000000"/>
        <rFont val="Calibri"/>
      </rPr>
      <t>årlige</t>
    </r>
    <r>
      <rPr>
        <sz val="11"/>
        <color rgb="FF000000"/>
        <rFont val="Calibri"/>
      </rPr>
      <t xml:space="preserve"> administrasjonskostnader bes om å prise i vederlagskategori FASTE KOSTNADER. Prisskjemaendringen innføres for å redusere virkningen av potensiell feilvekting. Det vises i denne sammenhengen til prosedyrebeskrivelsen med hensyn til oppdragsgivers muligheter til å avvise tilbud som baserer seg på åpenbart urealsitiske delpriser.</t>
    </r>
  </si>
  <si>
    <r>
      <t xml:space="preserve">Innenfor RUTETIME vederlaget skal det kun legges inn et </t>
    </r>
    <r>
      <rPr>
        <u/>
        <sz val="11"/>
        <color rgb="FF000000"/>
        <rFont val="Calibri"/>
        <family val="2"/>
      </rPr>
      <t>årlig</t>
    </r>
    <r>
      <rPr>
        <sz val="11"/>
        <color rgb="FF000000"/>
        <rFont val="Calibri"/>
        <family val="2"/>
      </rPr>
      <t xml:space="preserve"> kostnadstall. Antall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  <family val="2"/>
      </rPr>
      <t xml:space="preserve"> rutetimer i nullpunktet er allerede lagt inn.</t>
    </r>
  </si>
  <si>
    <r>
      <t xml:space="preserve">Innenfor RUTEKILOMETER vederlagene skal det legges inn både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  <family val="2"/>
      </rPr>
      <t xml:space="preserve"> kostnadstall og volumtall. Samlet antall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  <family val="2"/>
      </rPr>
      <t xml:space="preserve"> rutekilometer i anbudets nullpunkt er angitt i anbudsgrunnlaget og i en oversikt rett nedenfor prisskjemaets tabeller for RUTETIME og RUTEKILOMETER vederlag. Fordeling av rutekilometer blant busstyper og fremdriftsteknologi skal tilbyder foreta.</t>
    </r>
  </si>
  <si>
    <t>Kostnadstall delt på volumtall gir enhetspriser. Enhetspriser genereres automatisk i prisskjema innefor vederlagskategoriene RUTETIME, RUTEKILOMETER og VOGNINNSATS.</t>
  </si>
  <si>
    <r>
      <t xml:space="preserve">Innenfor ENERGIINFRASTRUKTUR og ENERGIFORSYNING vederlaget skal det prises </t>
    </r>
    <r>
      <rPr>
        <u/>
        <sz val="11"/>
        <color rgb="FF000000"/>
        <rFont val="Calibri"/>
        <family val="2"/>
      </rPr>
      <t>investeringskostnader</t>
    </r>
    <r>
      <rPr>
        <sz val="11"/>
        <color rgb="FF000000"/>
        <rFont val="Calibri"/>
        <family val="2"/>
      </rPr>
      <t xml:space="preserve"> knyttet til straumfremføring og energiinfrastruktur på hovedbussanlegg. Straumfremføring på hovedbussanlegg betales fortløpende etter fremdrift og dokumentasjon. Energiinfrastruktur på hovedbussanlegg betales enten som en engangskostnad dersom oppdragsgiver overtar eierskap tidlig i driftsperioden, eller fodelt over ordinær driftsperiode inkludert et påslag på 30% dersom oppdragsgiver ikke overtar eierskap. I evalueringsprisen inngår en vektet gjennomsittskostnad hvor oppdragsgiver forutsetter 50% sannsynlighet for at energiifrastruktur på hovedbussanlegg overtas tidlig og 50% sannsynlighet for at energiinfrastrukturen ikke overtas tidlig.</t>
    </r>
  </si>
  <si>
    <r>
      <t xml:space="preserve">Innenfor ENERGIINFRASTRUKTUR og ENERGIFORSYNING vederlaget skal det også prises </t>
    </r>
    <r>
      <rPr>
        <u/>
        <sz val="11"/>
        <color rgb="FF000000"/>
        <rFont val="Calibri"/>
        <family val="2"/>
      </rPr>
      <t>årlige</t>
    </r>
    <r>
      <rPr>
        <sz val="11"/>
        <color rgb="FF000000"/>
        <rFont val="Calibri"/>
        <family val="2"/>
      </rPr>
      <t xml:space="preserve"> kostnader knyttet til energiinfrastruktur på terminaler (eller andre stader). </t>
    </r>
  </si>
  <si>
    <t>Årlige volumtall innenfor BESTILLINGSTRANSPORT er kun til tilbyders informasjon. Disse volumtall inngår i nullpunktet for RUTETIMER og RUTEKILOMETER. Vogninnsats knyttet til bestillingstransport fremgår for øvrig i VOGNINNSATS vederlaget.</t>
  </si>
  <si>
    <t>Tilbyder skal fylle ut to prisskjema. Prisskjema 1 er knyttet til perioden 2025-2030. Priskjema 2 er knyttet til perioden 2030-2035. Tilbyder bør i prising av prisskjema ta omsyn til potensielt positive økonomiske effekter som følge av diverse insentivordninger gjennom hele kontraktsperioden og forlengelsesopsjon knyttet til driftsperioden 2030-2035.</t>
  </si>
  <si>
    <t>Samlet evalueringspris for periodene 2025-2030 og 2030-2035 vises i ark "Prisskjema BEGGE PERIODER". Denne overføringen skjer automatisk basert på Excel formler.</t>
  </si>
  <si>
    <t>Årlig kostnad fra priskjema 2025-2030 eks vederlag knyttet til energiinfrastruktur og -forsyning overføres til arket "Illustr indeksering prisskjema" for å illustrere måten vederlag og priser fra prisskjema blir indeksregulert gitt simulerte fremtidige indeksverdier.</t>
  </si>
  <si>
    <t>PRISSKJEMA</t>
  </si>
  <si>
    <t>Nordfjord 2025-2030</t>
  </si>
  <si>
    <t xml:space="preserve">Priskategori </t>
  </si>
  <si>
    <t>Personalkostnader</t>
  </si>
  <si>
    <t>Enhetstimepris</t>
  </si>
  <si>
    <t>RUTEKILOMETER, elektrisk</t>
  </si>
  <si>
    <t>Priskategori strøm</t>
  </si>
  <si>
    <t>Strømkostnader</t>
  </si>
  <si>
    <t>ENL (Normalgolvbuss, lang, elektrisk)</t>
  </si>
  <si>
    <t>EN (Normalgolvbuss, elektrisk)</t>
  </si>
  <si>
    <t>ELE (Lågentrebuss, elektrisk)</t>
  </si>
  <si>
    <t>ELEL (Lågentrebuss, lang, elektrisk)</t>
  </si>
  <si>
    <t>ELEM (Lågentrebuss, midi, elektrisk)</t>
  </si>
  <si>
    <t>EMLE (Minibuss, lågentre, elektrisk)</t>
  </si>
  <si>
    <t>EM2 (Minibuss, elektrisk)</t>
  </si>
  <si>
    <t>EM4 (Minibuss, 4x4, elektrisk)</t>
  </si>
  <si>
    <t>energiledd %</t>
  </si>
  <si>
    <t>Nettleiekostnader og avgifter</t>
  </si>
  <si>
    <t>Vedlikeholdskostnader</t>
  </si>
  <si>
    <t>RUTEKILOMETER, autodiesel</t>
  </si>
  <si>
    <t>Drivstoffkostnader</t>
  </si>
  <si>
    <t>NL (Normalgolvbuss, lang, diesel)</t>
  </si>
  <si>
    <t>N (Normalgolvbuss, diesel)</t>
  </si>
  <si>
    <t>LE (Lågentrebuss, diesel)</t>
  </si>
  <si>
    <t>LEL (Lågentrebuss, lang, diesel)</t>
  </si>
  <si>
    <t>LEM (Lågentrebuss, midi, diesel)</t>
  </si>
  <si>
    <t>M2LE (Minibuss, lågentre, diesel)</t>
  </si>
  <si>
    <t>M2 (Minibuss, diesel)</t>
  </si>
  <si>
    <t>M4x4 (Minibuss, 4x4, diesel)</t>
  </si>
  <si>
    <t>nullunkt</t>
  </si>
  <si>
    <t>registrert av tilbyder</t>
  </si>
  <si>
    <t>avvik (skal være null)</t>
  </si>
  <si>
    <t>total årlig rute timer</t>
  </si>
  <si>
    <t>total årlig rute km</t>
  </si>
  <si>
    <t>FASTE KOSTNADER</t>
  </si>
  <si>
    <t>Administrasjonskostnader</t>
  </si>
  <si>
    <t>VOGNINNSATS</t>
  </si>
  <si>
    <t>Antall rute vogner</t>
  </si>
  <si>
    <t>Grunnlag for endringspris per mnd</t>
  </si>
  <si>
    <t>Kapitalslit og rentekostnader</t>
  </si>
  <si>
    <t>ENERGIINFRASTRUKTUR OG ENERGIFORSYNING</t>
  </si>
  <si>
    <t>Beløp</t>
  </si>
  <si>
    <t>Påslag dersom oppdragsgiver ikke overtar tidlig</t>
  </si>
  <si>
    <t>Vekting for at oppdragsgiver ikke overtar tidlig</t>
  </si>
  <si>
    <t>Evalueringskostnad</t>
  </si>
  <si>
    <t>* Dersom oppdragsgiver ikke overtar energi-inftastruktur tildig, betales kostnaden fordelt over kontraktsperioden</t>
  </si>
  <si>
    <t>Straumframføring på hovedbussanlegg</t>
  </si>
  <si>
    <t>Engangskostnad</t>
  </si>
  <si>
    <t>Energiinfrastruktur på hovedbussanlegg *</t>
  </si>
  <si>
    <t>Energiforsyning på terminaler</t>
  </si>
  <si>
    <t>Årlig kostnad</t>
  </si>
  <si>
    <t>hentes fra ark "Efm NFJ 2025-2030"</t>
  </si>
  <si>
    <t>BESTILLINGSTRANSPORT</t>
  </si>
  <si>
    <t>Transportform</t>
  </si>
  <si>
    <t>Forutsatt priskategori vogn</t>
  </si>
  <si>
    <t>åpningstid i timer per år</t>
  </si>
  <si>
    <t>estimert kjørte km per år</t>
  </si>
  <si>
    <t xml:space="preserve">Dette estimerte produksjonsvolumet knyttet til fleksibel transport inngår i vederlag for time, km og vogninnsats (tabeller ovenfor). Mer -eller mindre produksjon i forhold til estimatene for bestillingstransport avregnes årlig ved hjelp av timepris og km-pris for aktuell vogntype som fremgår av tabellene ovenfor. Denne tabellen (bestillingstransport) er til informasjon. </t>
  </si>
  <si>
    <t>service skyss</t>
  </si>
  <si>
    <t>lavgulvbuss</t>
  </si>
  <si>
    <t>trygt heim</t>
  </si>
  <si>
    <t>minibuss</t>
  </si>
  <si>
    <t>digital fleksibel bestillingstransport</t>
  </si>
  <si>
    <t>Merknad</t>
  </si>
  <si>
    <t>Vederlag knyttet til individuell tilrettelagt skoleskyss kommer i tillegg til årsvederlaget ovenfor</t>
  </si>
  <si>
    <t>oppdateres senere</t>
  </si>
  <si>
    <t>kostnad</t>
  </si>
  <si>
    <t>Nordfjord 2030-2035</t>
  </si>
  <si>
    <t>hentes fra ark "Efm NFJ 2030-2035"</t>
  </si>
  <si>
    <t xml:space="preserve">Prisskjema </t>
  </si>
  <si>
    <t>priser i 1.kv 2023 kroner</t>
  </si>
  <si>
    <t>Evalueringspris</t>
  </si>
  <si>
    <t>NFJ 2025-2030</t>
  </si>
  <si>
    <t>NFJ 2030-2035</t>
  </si>
  <si>
    <t>TOTAL</t>
  </si>
  <si>
    <t>Illustrasjon av indeksering av priser fra prisskjema</t>
  </si>
  <si>
    <t>knyttet til prisskjema Nordfjord 2025-2029</t>
  </si>
  <si>
    <t>ved avvik mellom Excel illustrasjon og kontrakttekst har kontraktstekst forrang</t>
  </si>
  <si>
    <t>--&gt;</t>
  </si>
  <si>
    <t>Månedsfordeling</t>
  </si>
  <si>
    <t>Årlig vederlag fra prisskjema (eks energiinfrastruktur)</t>
  </si>
  <si>
    <t>Simulert indeksert årsvederlag per driftskvartal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</si>
</sst>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\ %"/>
  </numFmts>
  <fonts count="2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wrapText="1"/>
    </xf>
    <xf numFmtId="0" fontId="1" fillId="2" borderId="3" xfId="0" applyFont="1" applyFill="1" applyBorder="1" applyAlignment="1">
      <alignment horizontal="left" vertical="center" wrapText="1"/>
    </xf>
    <xf numFmtId="3" fontId="1" fillId="4" borderId="1" xfId="0" applyNumberFormat="1" applyFont="1" applyFill="1" applyBorder="1" applyAlignment="1">
      <alignment wrapText="1"/>
    </xf>
    <xf numFmtId="3" fontId="1" fillId="2" borderId="0" xfId="0" applyNumberFormat="1" applyFont="1" applyFill="1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3" fontId="0" fillId="2" borderId="0" xfId="0" applyNumberFormat="1" applyFill="1"/>
    <xf numFmtId="0" fontId="3" fillId="2" borderId="0" xfId="0" applyFont="1" applyFill="1"/>
    <xf numFmtId="164" fontId="0" fillId="2" borderId="0" xfId="1" applyNumberFormat="1" applyFont="1" applyFill="1"/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164" fontId="0" fillId="2" borderId="8" xfId="1" applyNumberFormat="1" applyFont="1" applyFill="1" applyBorder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10" fontId="0" fillId="2" borderId="0" xfId="2" applyNumberFormat="1" applyFont="1" applyFill="1"/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wrapText="1"/>
    </xf>
    <xf numFmtId="0" fontId="0" fillId="3" borderId="0" xfId="0" applyFill="1" applyAlignment="1">
      <alignment horizontal="center"/>
    </xf>
    <xf numFmtId="0" fontId="1" fillId="4" borderId="1" xfId="0" applyFont="1" applyFill="1" applyBorder="1" applyAlignment="1">
      <alignment horizontal="left" vertical="center" wrapText="1"/>
    </xf>
    <xf numFmtId="0" fontId="0" fillId="2" borderId="11" xfId="0" applyFill="1" applyBorder="1"/>
    <xf numFmtId="0" fontId="3" fillId="2" borderId="11" xfId="0" applyFont="1" applyFill="1" applyBorder="1"/>
    <xf numFmtId="0" fontId="0" fillId="2" borderId="12" xfId="0" applyFill="1" applyBorder="1"/>
    <xf numFmtId="0" fontId="1" fillId="3" borderId="4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wrapText="1"/>
    </xf>
    <xf numFmtId="2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165" fontId="1" fillId="2" borderId="0" xfId="1" applyNumberFormat="1" applyFont="1" applyFill="1" applyBorder="1" applyAlignment="1">
      <alignment horizontal="center" wrapText="1"/>
    </xf>
    <xf numFmtId="3" fontId="1" fillId="4" borderId="1" xfId="0" applyNumberFormat="1" applyFont="1" applyFill="1" applyBorder="1" applyAlignment="1">
      <alignment horizont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/>
    </xf>
    <xf numFmtId="3" fontId="3" fillId="2" borderId="11" xfId="0" applyNumberFormat="1" applyFont="1" applyFill="1" applyBorder="1" applyAlignment="1">
      <alignment horizontal="center"/>
    </xf>
    <xf numFmtId="0" fontId="3" fillId="2" borderId="10" xfId="0" applyFont="1" applyFill="1" applyBorder="1"/>
    <xf numFmtId="0" fontId="0" fillId="2" borderId="11" xfId="0" applyFill="1" applyBorder="1" applyAlignment="1">
      <alignment horizontal="right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166" fontId="0" fillId="2" borderId="0" xfId="2" applyNumberFormat="1" applyFont="1" applyFill="1"/>
    <xf numFmtId="43" fontId="0" fillId="2" borderId="0" xfId="1" applyFont="1" applyFill="1"/>
    <xf numFmtId="43" fontId="0" fillId="2" borderId="8" xfId="1" applyFont="1" applyFill="1" applyBorder="1"/>
    <xf numFmtId="0" fontId="0" fillId="2" borderId="3" xfId="0" applyFill="1" applyBorder="1"/>
    <xf numFmtId="166" fontId="0" fillId="2" borderId="3" xfId="2" applyNumberFormat="1" applyFont="1" applyFill="1" applyBorder="1"/>
    <xf numFmtId="166" fontId="0" fillId="2" borderId="8" xfId="2" applyNumberFormat="1" applyFont="1" applyFill="1" applyBorder="1"/>
    <xf numFmtId="164" fontId="0" fillId="2" borderId="3" xfId="1" applyNumberFormat="1" applyFont="1" applyFill="1" applyBorder="1"/>
    <xf numFmtId="164" fontId="0" fillId="2" borderId="0" xfId="0" applyNumberFormat="1" applyFill="1"/>
    <xf numFmtId="165" fontId="0" fillId="2" borderId="0" xfId="0" applyNumberFormat="1" applyFill="1"/>
    <xf numFmtId="0" fontId="0" fillId="3" borderId="0" xfId="0" applyFill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/>
    </xf>
    <xf numFmtId="43" fontId="0" fillId="2" borderId="3" xfId="1" applyFont="1" applyFill="1" applyBorder="1"/>
    <xf numFmtId="43" fontId="0" fillId="2" borderId="14" xfId="1" applyFont="1" applyFill="1" applyBorder="1"/>
    <xf numFmtId="0" fontId="0" fillId="3" borderId="3" xfId="0" applyFill="1" applyBorder="1" applyAlignment="1">
      <alignment vertical="center"/>
    </xf>
    <xf numFmtId="0" fontId="0" fillId="3" borderId="3" xfId="0" applyFill="1" applyBorder="1"/>
    <xf numFmtId="43" fontId="0" fillId="3" borderId="3" xfId="1" applyFont="1" applyFill="1" applyBorder="1"/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8" xfId="0" applyFill="1" applyBorder="1"/>
    <xf numFmtId="43" fontId="0" fillId="3" borderId="14" xfId="1" applyFont="1" applyFill="1" applyBorder="1"/>
    <xf numFmtId="164" fontId="0" fillId="2" borderId="16" xfId="1" applyNumberFormat="1" applyFont="1" applyFill="1" applyBorder="1"/>
    <xf numFmtId="0" fontId="0" fillId="2" borderId="17" xfId="0" applyFill="1" applyBorder="1"/>
    <xf numFmtId="166" fontId="0" fillId="2" borderId="16" xfId="2" applyNumberFormat="1" applyFont="1" applyFill="1" applyBorder="1"/>
    <xf numFmtId="43" fontId="0" fillId="2" borderId="16" xfId="1" applyFont="1" applyFill="1" applyBorder="1"/>
    <xf numFmtId="0" fontId="0" fillId="2" borderId="18" xfId="0" applyFill="1" applyBorder="1"/>
    <xf numFmtId="3" fontId="0" fillId="2" borderId="18" xfId="0" applyNumberFormat="1" applyFill="1" applyBorder="1"/>
    <xf numFmtId="3" fontId="0" fillId="2" borderId="17" xfId="0" applyNumberFormat="1" applyFill="1" applyBorder="1"/>
    <xf numFmtId="0" fontId="0" fillId="2" borderId="19" xfId="0" applyFill="1" applyBorder="1"/>
    <xf numFmtId="3" fontId="0" fillId="2" borderId="19" xfId="0" applyNumberFormat="1" applyFill="1" applyBorder="1"/>
    <xf numFmtId="0" fontId="1" fillId="2" borderId="6" xfId="0" applyFont="1" applyFill="1" applyBorder="1" applyAlignment="1">
      <alignment vertical="center"/>
    </xf>
    <xf numFmtId="43" fontId="0" fillId="3" borderId="3" xfId="1" applyFont="1" applyFill="1" applyBorder="1" applyAlignment="1">
      <alignment horizontal="right"/>
    </xf>
    <xf numFmtId="43" fontId="0" fillId="2" borderId="3" xfId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right"/>
    </xf>
    <xf numFmtId="3" fontId="0" fillId="2" borderId="14" xfId="1" applyNumberFormat="1" applyFont="1" applyFill="1" applyBorder="1"/>
    <xf numFmtId="0" fontId="1" fillId="2" borderId="0" xfId="0" applyFont="1" applyFill="1" applyAlignment="1">
      <alignment horizontal="left" vertical="center"/>
    </xf>
    <xf numFmtId="164" fontId="0" fillId="2" borderId="0" xfId="1" applyNumberFormat="1" applyFont="1" applyFill="1" applyBorder="1"/>
    <xf numFmtId="164" fontId="0" fillId="2" borderId="0" xfId="1" applyNumberFormat="1" applyFont="1" applyFill="1" applyBorder="1" applyAlignment="1">
      <alignment horizontal="right"/>
    </xf>
    <xf numFmtId="0" fontId="0" fillId="2" borderId="0" xfId="0" quotePrefix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vertical="center"/>
    </xf>
    <xf numFmtId="9" fontId="8" fillId="2" borderId="0" xfId="0" applyNumberFormat="1" applyFont="1" applyFill="1"/>
    <xf numFmtId="166" fontId="0" fillId="2" borderId="14" xfId="2" applyNumberFormat="1" applyFont="1" applyFill="1" applyBorder="1"/>
    <xf numFmtId="164" fontId="0" fillId="2" borderId="14" xfId="1" applyNumberFormat="1" applyFont="1" applyFill="1" applyBorder="1"/>
    <xf numFmtId="0" fontId="3" fillId="2" borderId="0" xfId="0" applyFont="1" applyFill="1" applyAlignment="1">
      <alignment horizontal="center"/>
    </xf>
    <xf numFmtId="164" fontId="0" fillId="2" borderId="20" xfId="1" applyNumberFormat="1" applyFont="1" applyFill="1" applyBorder="1"/>
    <xf numFmtId="0" fontId="0" fillId="2" borderId="6" xfId="0" applyFill="1" applyBorder="1"/>
    <xf numFmtId="0" fontId="0" fillId="2" borderId="9" xfId="0" applyFill="1" applyBorder="1"/>
    <xf numFmtId="4" fontId="1" fillId="2" borderId="0" xfId="0" applyNumberFormat="1" applyFont="1" applyFill="1" applyAlignment="1">
      <alignment horizontal="center" wrapText="1"/>
    </xf>
    <xf numFmtId="0" fontId="6" fillId="2" borderId="0" xfId="0" quotePrefix="1" applyFont="1" applyFill="1"/>
    <xf numFmtId="3" fontId="1" fillId="2" borderId="3" xfId="0" applyNumberFormat="1" applyFont="1" applyFill="1" applyBorder="1" applyAlignment="1">
      <alignment horizontal="center" wrapText="1"/>
    </xf>
    <xf numFmtId="0" fontId="0" fillId="2" borderId="4" xfId="0" applyFill="1" applyBorder="1"/>
    <xf numFmtId="0" fontId="6" fillId="2" borderId="8" xfId="0" quotePrefix="1" applyFont="1" applyFill="1" applyBorder="1"/>
    <xf numFmtId="0" fontId="0" fillId="2" borderId="0" xfId="0" applyFill="1" applyAlignment="1">
      <alignment horizontal="left"/>
    </xf>
    <xf numFmtId="0" fontId="1" fillId="2" borderId="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9" fillId="6" borderId="0" xfId="0" applyFont="1" applyFill="1" applyAlignment="1">
      <alignment horizontal="center"/>
    </xf>
    <xf numFmtId="0" fontId="9" fillId="6" borderId="0" xfId="0" applyFont="1" applyFill="1" applyAlignment="1">
      <alignment horizontal="left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3" fontId="7" fillId="2" borderId="0" xfId="0" applyNumberFormat="1" applyFont="1" applyFill="1" applyAlignment="1">
      <alignment horizontal="center" wrapText="1"/>
    </xf>
    <xf numFmtId="3" fontId="7" fillId="2" borderId="0" xfId="0" applyNumberFormat="1" applyFont="1" applyFill="1" applyAlignment="1">
      <alignment wrapText="1"/>
    </xf>
    <xf numFmtId="0" fontId="1" fillId="7" borderId="0" xfId="0" applyFont="1" applyFill="1" applyAlignment="1">
      <alignment horizontal="center"/>
    </xf>
    <xf numFmtId="3" fontId="1" fillId="7" borderId="0" xfId="0" applyNumberFormat="1" applyFont="1" applyFill="1" applyAlignment="1">
      <alignment horizontal="center" wrapText="1"/>
    </xf>
    <xf numFmtId="0" fontId="1" fillId="7" borderId="0" xfId="0" applyFont="1" applyFill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" fillId="7" borderId="0" xfId="0" applyFont="1" applyFill="1"/>
    <xf numFmtId="0" fontId="0" fillId="0" borderId="3" xfId="0" applyBorder="1"/>
    <xf numFmtId="3" fontId="1" fillId="2" borderId="3" xfId="0" applyNumberFormat="1" applyFont="1" applyFill="1" applyBorder="1" applyAlignment="1">
      <alignment wrapText="1"/>
    </xf>
    <xf numFmtId="3" fontId="1" fillId="2" borderId="1" xfId="0" applyNumberFormat="1" applyFont="1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/>
    <xf numFmtId="0" fontId="13" fillId="5" borderId="11" xfId="0" applyFont="1" applyFill="1" applyBorder="1" applyAlignment="1">
      <alignment horizontal="right"/>
    </xf>
    <xf numFmtId="0" fontId="12" fillId="5" borderId="11" xfId="0" applyFont="1" applyFill="1" applyBorder="1" applyAlignment="1">
      <alignment horizontal="right"/>
    </xf>
    <xf numFmtId="0" fontId="13" fillId="5" borderId="11" xfId="0" applyFont="1" applyFill="1" applyBorder="1"/>
    <xf numFmtId="0" fontId="12" fillId="5" borderId="11" xfId="0" applyFont="1" applyFill="1" applyBorder="1"/>
    <xf numFmtId="0" fontId="12" fillId="5" borderId="11" xfId="0" applyFont="1" applyFill="1" applyBorder="1" applyAlignment="1">
      <alignment horizontal="center"/>
    </xf>
    <xf numFmtId="3" fontId="12" fillId="5" borderId="11" xfId="0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3" fontId="0" fillId="3" borderId="1" xfId="0" applyNumberFormat="1" applyFill="1" applyBorder="1" applyAlignment="1">
      <alignment horizontal="center"/>
    </xf>
    <xf numFmtId="0" fontId="15" fillId="2" borderId="21" xfId="0" applyFont="1" applyFill="1" applyBorder="1"/>
    <xf numFmtId="3" fontId="15" fillId="2" borderId="21" xfId="0" applyNumberFormat="1" applyFont="1" applyFill="1" applyBorder="1" applyAlignment="1">
      <alignment horizontal="center"/>
    </xf>
    <xf numFmtId="0" fontId="15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left" vertical="center"/>
    </xf>
    <xf numFmtId="0" fontId="16" fillId="6" borderId="0" xfId="0" applyFont="1" applyFill="1" applyAlignment="1">
      <alignment horizontal="center" vertical="center"/>
    </xf>
    <xf numFmtId="0" fontId="17" fillId="9" borderId="0" xfId="0" applyFont="1" applyFill="1"/>
    <xf numFmtId="0" fontId="0" fillId="9" borderId="0" xfId="0" applyFill="1"/>
    <xf numFmtId="3" fontId="1" fillId="2" borderId="0" xfId="0" applyNumberFormat="1" applyFont="1" applyFill="1" applyAlignment="1">
      <alignment vertical="center" wrapText="1"/>
    </xf>
    <xf numFmtId="9" fontId="1" fillId="3" borderId="1" xfId="2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/>
    </xf>
    <xf numFmtId="0" fontId="19" fillId="7" borderId="0" xfId="0" applyFont="1" applyFill="1"/>
    <xf numFmtId="0" fontId="20" fillId="7" borderId="0" xfId="0" applyFont="1" applyFill="1"/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0" fillId="7" borderId="22" xfId="0" applyFont="1" applyFill="1" applyBorder="1" applyAlignment="1">
      <alignment horizontal="center" vertical="center"/>
    </xf>
    <xf numFmtId="0" fontId="20" fillId="7" borderId="23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left" vertical="center" wrapText="1"/>
    </xf>
    <xf numFmtId="0" fontId="20" fillId="7" borderId="3" xfId="0" applyFont="1" applyFill="1" applyBorder="1" applyAlignment="1">
      <alignment horizontal="left" vertical="center" wrapText="1"/>
    </xf>
    <xf numFmtId="0" fontId="20" fillId="7" borderId="24" xfId="0" applyFont="1" applyFill="1" applyBorder="1" applyAlignment="1">
      <alignment horizontal="left" vertical="center" wrapText="1"/>
    </xf>
    <xf numFmtId="0" fontId="20" fillId="7" borderId="25" xfId="0" applyFont="1" applyFill="1" applyBorder="1" applyAlignment="1">
      <alignment horizontal="left" vertical="center" wrapText="1"/>
    </xf>
    <xf numFmtId="0" fontId="20" fillId="7" borderId="17" xfId="0" applyFont="1" applyFill="1" applyBorder="1" applyAlignment="1">
      <alignment horizontal="left" vertical="center" wrapText="1"/>
    </xf>
    <xf numFmtId="0" fontId="20" fillId="7" borderId="26" xfId="0" applyFont="1" applyFill="1" applyBorder="1" applyAlignment="1">
      <alignment horizontal="left" vertical="center" wrapText="1"/>
    </xf>
    <xf numFmtId="0" fontId="20" fillId="7" borderId="27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left" vertical="center"/>
    </xf>
    <xf numFmtId="0" fontId="20" fillId="7" borderId="3" xfId="0" applyFont="1" applyFill="1" applyBorder="1" applyAlignment="1">
      <alignment horizontal="left" vertical="center"/>
    </xf>
    <xf numFmtId="0" fontId="20" fillId="7" borderId="24" xfId="0" applyFont="1" applyFill="1" applyBorder="1" applyAlignment="1">
      <alignment horizontal="left" vertical="center"/>
    </xf>
    <xf numFmtId="0" fontId="20" fillId="7" borderId="25" xfId="0" applyFont="1" applyFill="1" applyBorder="1" applyAlignment="1">
      <alignment horizontal="left" vertical="center"/>
    </xf>
    <xf numFmtId="0" fontId="20" fillId="7" borderId="17" xfId="0" applyFont="1" applyFill="1" applyBorder="1" applyAlignment="1">
      <alignment horizontal="left" vertical="center"/>
    </xf>
    <xf numFmtId="0" fontId="20" fillId="7" borderId="26" xfId="0" applyFont="1" applyFill="1" applyBorder="1" applyAlignment="1">
      <alignment horizontal="left" vertical="center"/>
    </xf>
    <xf numFmtId="0" fontId="3" fillId="8" borderId="13" xfId="0" applyFont="1" applyFill="1" applyBorder="1" applyAlignment="1">
      <alignment horizontal="center"/>
    </xf>
    <xf numFmtId="0" fontId="3" fillId="8" borderId="14" xfId="0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9" fontId="1" fillId="2" borderId="0" xfId="2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7" borderId="0" xfId="0" applyFont="1" applyFill="1" applyAlignment="1"/>
    <xf numFmtId="3" fontId="1" fillId="2" borderId="0" xfId="0" quotePrefix="1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8</xdr:row>
      <xdr:rowOff>0</xdr:rowOff>
    </xdr:from>
    <xdr:to>
      <xdr:col>19</xdr:col>
      <xdr:colOff>304800</xdr:colOff>
      <xdr:row>9</xdr:row>
      <xdr:rowOff>123824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20817840" y="2011680"/>
          <a:ext cx="30480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8</xdr:row>
      <xdr:rowOff>0</xdr:rowOff>
    </xdr:from>
    <xdr:ext cx="304800" cy="314597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01FFDE5-B547-4AFA-A57A-82E76901706E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6486414" y="1845129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8</xdr:row>
      <xdr:rowOff>0</xdr:rowOff>
    </xdr:from>
    <xdr:to>
      <xdr:col>19</xdr:col>
      <xdr:colOff>304800</xdr:colOff>
      <xdr:row>9</xdr:row>
      <xdr:rowOff>121919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C15CF489-722F-4415-BABD-0E813545DF80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628775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304800</xdr:colOff>
      <xdr:row>10</xdr:row>
      <xdr:rowOff>123824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1AE538E2-5E0D-4F80-B5BA-2DC0006BDCB8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628775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10</xdr:row>
      <xdr:rowOff>0</xdr:rowOff>
    </xdr:from>
    <xdr:ext cx="304800" cy="314597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8EAA2720-A562-49D7-9351-A10DDD03EB70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80975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10</xdr:row>
      <xdr:rowOff>0</xdr:rowOff>
    </xdr:from>
    <xdr:to>
      <xdr:col>19</xdr:col>
      <xdr:colOff>304800</xdr:colOff>
      <xdr:row>11</xdr:row>
      <xdr:rowOff>121919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A473871D-8AB2-401C-B074-5DFDDD29F2FF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809750"/>
          <a:ext cx="304800" cy="3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304800</xdr:colOff>
      <xdr:row>11</xdr:row>
      <xdr:rowOff>123824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3A13E189-BFEB-4C94-972D-CCB19D9CECE3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628775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11</xdr:row>
      <xdr:rowOff>0</xdr:rowOff>
    </xdr:from>
    <xdr:ext cx="304800" cy="314597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60D90326-9245-4091-B004-D301C9E65BFA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80975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11</xdr:row>
      <xdr:rowOff>0</xdr:rowOff>
    </xdr:from>
    <xdr:to>
      <xdr:col>19</xdr:col>
      <xdr:colOff>304800</xdr:colOff>
      <xdr:row>12</xdr:row>
      <xdr:rowOff>121919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20697C28-4D38-439E-BDD2-91F96C8A9F53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809750"/>
          <a:ext cx="304800" cy="3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304800</xdr:colOff>
      <xdr:row>23</xdr:row>
      <xdr:rowOff>123824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42516F0D-9582-4D9D-968D-67FA93923CE3}"/>
            </a:ext>
            <a:ext uri="{147F2762-F138-4A5C-976F-8EAC2B608ADB}">
              <a16:predDERef xmlns:a16="http://schemas.microsoft.com/office/drawing/2014/main" pred="{20697C28-4D38-439E-BDD2-91F96C8A9F53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1990725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23</xdr:row>
      <xdr:rowOff>0</xdr:rowOff>
    </xdr:from>
    <xdr:ext cx="304800" cy="314597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E54DA009-4F7D-446B-B850-F5EE4EA16559}"/>
            </a:ext>
            <a:ext uri="{147F2762-F138-4A5C-976F-8EAC2B608ADB}">
              <a16:predDERef xmlns:a16="http://schemas.microsoft.com/office/drawing/2014/main" pred="{42516F0D-9582-4D9D-968D-67FA93923CE3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1717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23</xdr:row>
      <xdr:rowOff>0</xdr:rowOff>
    </xdr:from>
    <xdr:to>
      <xdr:col>19</xdr:col>
      <xdr:colOff>304800</xdr:colOff>
      <xdr:row>24</xdr:row>
      <xdr:rowOff>121919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5D5A2EFF-E1C9-4EBF-8C24-42D3E5E72B22}"/>
            </a:ext>
            <a:ext uri="{147F2762-F138-4A5C-976F-8EAC2B608ADB}">
              <a16:predDERef xmlns:a16="http://schemas.microsoft.com/office/drawing/2014/main" pred="{E54DA009-4F7D-446B-B850-F5EE4EA16559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171700"/>
          <a:ext cx="304800" cy="3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304800</xdr:colOff>
      <xdr:row>24</xdr:row>
      <xdr:rowOff>123824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85EA226A-D9E0-4A76-9D73-1057702ACD1A}"/>
            </a:ext>
            <a:ext uri="{147F2762-F138-4A5C-976F-8EAC2B608ADB}">
              <a16:predDERef xmlns:a16="http://schemas.microsoft.com/office/drawing/2014/main" pred="{5D5A2EFF-E1C9-4EBF-8C24-42D3E5E72B22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171700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0</xdr:colOff>
      <xdr:row>24</xdr:row>
      <xdr:rowOff>0</xdr:rowOff>
    </xdr:from>
    <xdr:ext cx="304800" cy="314597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E2663BDF-7FF4-4C39-962E-44680631E9F1}"/>
            </a:ext>
            <a:ext uri="{147F2762-F138-4A5C-976F-8EAC2B608ADB}">
              <a16:predDERef xmlns:a16="http://schemas.microsoft.com/office/drawing/2014/main" pred="{85EA226A-D9E0-4A76-9D73-1057702ACD1A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352675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19</xdr:col>
      <xdr:colOff>0</xdr:colOff>
      <xdr:row>24</xdr:row>
      <xdr:rowOff>0</xdr:rowOff>
    </xdr:from>
    <xdr:to>
      <xdr:col>19</xdr:col>
      <xdr:colOff>304800</xdr:colOff>
      <xdr:row>25</xdr:row>
      <xdr:rowOff>121919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96B6CE9E-3439-49D2-AF02-2287A68110DE}"/>
            </a:ext>
            <a:ext uri="{147F2762-F138-4A5C-976F-8EAC2B608ADB}">
              <a16:predDERef xmlns:a16="http://schemas.microsoft.com/office/drawing/2014/main" pred="{E2663BDF-7FF4-4C39-962E-44680631E9F1}"/>
            </a:ext>
          </a:extLst>
        </xdr:cNvPr>
        <xdr:cNvSpPr>
          <a:spLocks noChangeAspect="1" noChangeArrowheads="1"/>
        </xdr:cNvSpPr>
      </xdr:nvSpPr>
      <xdr:spPr bwMode="auto">
        <a:xfrm>
          <a:off x="16154400" y="2352675"/>
          <a:ext cx="304800" cy="30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304800</xdr:colOff>
      <xdr:row>24</xdr:row>
      <xdr:rowOff>123824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9C6DAB13-CB29-4C77-AA66-AB48C2B783B4}"/>
            </a:ext>
            <a:ext uri="{147F2762-F138-4A5C-976F-8EAC2B608ADB}">
              <a16:predDERef xmlns:a16="http://schemas.microsoft.com/office/drawing/2014/main" pred="{96B6CE9E-3439-49D2-AF02-2287A68110DE}"/>
            </a:ext>
          </a:extLst>
        </xdr:cNvPr>
        <xdr:cNvSpPr>
          <a:spLocks noChangeAspect="1" noChangeArrowheads="1"/>
        </xdr:cNvSpPr>
      </xdr:nvSpPr>
      <xdr:spPr bwMode="auto">
        <a:xfrm>
          <a:off x="16287750" y="4705350"/>
          <a:ext cx="304800" cy="31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9</xdr:row>
      <xdr:rowOff>0</xdr:rowOff>
    </xdr:from>
    <xdr:to>
      <xdr:col>26</xdr:col>
      <xdr:colOff>304800</xdr:colOff>
      <xdr:row>10</xdr:row>
      <xdr:rowOff>123824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DD7F531-F7DF-41A8-A5A9-A90C051525CB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169926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9</xdr:row>
      <xdr:rowOff>0</xdr:rowOff>
    </xdr:from>
    <xdr:ext cx="304800" cy="314597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1FB375B4-7756-4BF3-9DFA-FEC38DE060B8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16992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9</xdr:row>
      <xdr:rowOff>0</xdr:rowOff>
    </xdr:from>
    <xdr:to>
      <xdr:col>26</xdr:col>
      <xdr:colOff>304800</xdr:colOff>
      <xdr:row>10</xdr:row>
      <xdr:rowOff>121919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F4E58AEE-FAAD-4584-86C3-6EB114EAD441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169926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304800</xdr:colOff>
      <xdr:row>11</xdr:row>
      <xdr:rowOff>123824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7CC6D3A0-4818-471E-8C94-A4085C5D489F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188214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11</xdr:row>
      <xdr:rowOff>0</xdr:rowOff>
    </xdr:from>
    <xdr:ext cx="304800" cy="314597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1CB13652-57D9-4805-BAFA-CF1C561353F0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206502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11</xdr:row>
      <xdr:rowOff>0</xdr:rowOff>
    </xdr:from>
    <xdr:to>
      <xdr:col>26</xdr:col>
      <xdr:colOff>304800</xdr:colOff>
      <xdr:row>12</xdr:row>
      <xdr:rowOff>121920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6989D023-CD87-4BA7-BAAF-E112D513F1B2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20650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304800</xdr:colOff>
      <xdr:row>12</xdr:row>
      <xdr:rowOff>142875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6F09EAE5-9FF8-44FF-A530-2A54E05CC13E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2065020"/>
          <a:ext cx="304800" cy="325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12</xdr:row>
      <xdr:rowOff>0</xdr:rowOff>
    </xdr:from>
    <xdr:ext cx="304800" cy="314597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D18FB5DD-D572-4048-A9C2-102277387C8F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22479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12</xdr:row>
      <xdr:rowOff>0</xdr:rowOff>
    </xdr:from>
    <xdr:to>
      <xdr:col>26</xdr:col>
      <xdr:colOff>304800</xdr:colOff>
      <xdr:row>13</xdr:row>
      <xdr:rowOff>121918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A1538E3A-D7B9-4CB7-AAD2-C16B1AB3A320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2247900"/>
          <a:ext cx="304800" cy="30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304800</xdr:colOff>
      <xdr:row>23</xdr:row>
      <xdr:rowOff>123824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26E788D9-8C63-49C2-B8B0-CA92B17F40A3}"/>
            </a:ext>
            <a:ext uri="{147F2762-F138-4A5C-976F-8EAC2B608ADB}">
              <a16:predDERef xmlns:a16="http://schemas.microsoft.com/office/drawing/2014/main" pred="{20697C28-4D38-439E-BDD2-91F96C8A9F53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07670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23</xdr:row>
      <xdr:rowOff>0</xdr:rowOff>
    </xdr:from>
    <xdr:ext cx="304800" cy="314597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0EEBF20A-F2D1-42BF-BF52-1A1D12FA6B8C}"/>
            </a:ext>
            <a:ext uri="{147F2762-F138-4A5C-976F-8EAC2B608ADB}">
              <a16:predDERef xmlns:a16="http://schemas.microsoft.com/office/drawing/2014/main" pred="{42516F0D-9582-4D9D-968D-67FA93923CE3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25958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121919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CEFC8676-6F67-4B93-94F0-70CFD87D3372}"/>
            </a:ext>
            <a:ext uri="{147F2762-F138-4A5C-976F-8EAC2B608ADB}">
              <a16:predDERef xmlns:a16="http://schemas.microsoft.com/office/drawing/2014/main" pred="{E54DA009-4F7D-446B-B850-F5EE4EA16559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25958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139064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39DCA2EB-9FD2-4614-B491-81A3E71CACF6}"/>
            </a:ext>
            <a:ext uri="{147F2762-F138-4A5C-976F-8EAC2B608ADB}">
              <a16:predDERef xmlns:a16="http://schemas.microsoft.com/office/drawing/2014/main" pred="{5D5A2EFF-E1C9-4EBF-8C24-42D3E5E72B22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259580"/>
          <a:ext cx="304800" cy="321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24</xdr:row>
      <xdr:rowOff>0</xdr:rowOff>
    </xdr:from>
    <xdr:ext cx="304800" cy="314597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192F6AF7-E526-497E-9FA3-8808DF587DCC}"/>
            </a:ext>
            <a:ext uri="{147F2762-F138-4A5C-976F-8EAC2B608ADB}">
              <a16:predDERef xmlns:a16="http://schemas.microsoft.com/office/drawing/2014/main" pred="{85EA226A-D9E0-4A76-9D73-1057702ACD1A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4424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24</xdr:row>
      <xdr:rowOff>0</xdr:rowOff>
    </xdr:from>
    <xdr:to>
      <xdr:col>26</xdr:col>
      <xdr:colOff>304800</xdr:colOff>
      <xdr:row>25</xdr:row>
      <xdr:rowOff>121920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D42B4304-A2F5-4F90-9C2B-82196A2E3302}"/>
            </a:ext>
            <a:ext uri="{147F2762-F138-4A5C-976F-8EAC2B608ADB}">
              <a16:predDERef xmlns:a16="http://schemas.microsoft.com/office/drawing/2014/main" pred="{E2663BDF-7FF4-4C39-962E-44680631E9F1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4424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139064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9C39187C-3F08-45D7-83A3-1F14B4B1E0BA}"/>
            </a:ext>
            <a:ext uri="{147F2762-F138-4A5C-976F-8EAC2B608ADB}">
              <a16:predDERef xmlns:a16="http://schemas.microsoft.com/office/drawing/2014/main" pred="{96B6CE9E-3439-49D2-AF02-2287A68110DE}"/>
            </a:ext>
          </a:extLst>
        </xdr:cNvPr>
        <xdr:cNvSpPr>
          <a:spLocks noChangeAspect="1" noChangeArrowheads="1"/>
        </xdr:cNvSpPr>
      </xdr:nvSpPr>
      <xdr:spPr bwMode="auto">
        <a:xfrm>
          <a:off x="20551140" y="4259580"/>
          <a:ext cx="304800" cy="321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9</xdr:row>
      <xdr:rowOff>0</xdr:rowOff>
    </xdr:from>
    <xdr:to>
      <xdr:col>26</xdr:col>
      <xdr:colOff>304800</xdr:colOff>
      <xdr:row>10</xdr:row>
      <xdr:rowOff>123824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DA0B3DB0-5FE6-43DC-BB47-FC86738A9628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169545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9</xdr:row>
      <xdr:rowOff>0</xdr:rowOff>
    </xdr:from>
    <xdr:ext cx="304800" cy="314597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2A47429F-1E79-4EFB-B83F-4B0FA1E02D26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169545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9</xdr:row>
      <xdr:rowOff>0</xdr:rowOff>
    </xdr:from>
    <xdr:to>
      <xdr:col>26</xdr:col>
      <xdr:colOff>304800</xdr:colOff>
      <xdr:row>10</xdr:row>
      <xdr:rowOff>121919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F9BE6D19-5F6A-4C79-A92D-ACAD61267E36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1695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10</xdr:row>
      <xdr:rowOff>0</xdr:rowOff>
    </xdr:from>
    <xdr:to>
      <xdr:col>26</xdr:col>
      <xdr:colOff>304800</xdr:colOff>
      <xdr:row>11</xdr:row>
      <xdr:rowOff>123824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9FD26C32-FB9F-45B0-B318-D066149E4180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187833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11</xdr:row>
      <xdr:rowOff>0</xdr:rowOff>
    </xdr:from>
    <xdr:ext cx="304800" cy="314597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5C9BCD7B-A1E6-464D-B925-A72636B903CF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206121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11</xdr:row>
      <xdr:rowOff>0</xdr:rowOff>
    </xdr:from>
    <xdr:to>
      <xdr:col>26</xdr:col>
      <xdr:colOff>304800</xdr:colOff>
      <xdr:row>12</xdr:row>
      <xdr:rowOff>121920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28FB9281-E94C-47BA-A82D-C8E62DB83557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206121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11</xdr:row>
      <xdr:rowOff>0</xdr:rowOff>
    </xdr:from>
    <xdr:to>
      <xdr:col>26</xdr:col>
      <xdr:colOff>304800</xdr:colOff>
      <xdr:row>12</xdr:row>
      <xdr:rowOff>142875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81098693-9465-44B7-9932-3088D86DA6F9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2061210"/>
          <a:ext cx="304800" cy="3257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12</xdr:row>
      <xdr:rowOff>0</xdr:rowOff>
    </xdr:from>
    <xdr:ext cx="304800" cy="314597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3B58F4C9-6BED-4E2A-A20B-B430CDD3ECFD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224409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12</xdr:row>
      <xdr:rowOff>0</xdr:rowOff>
    </xdr:from>
    <xdr:to>
      <xdr:col>26</xdr:col>
      <xdr:colOff>304800</xdr:colOff>
      <xdr:row>13</xdr:row>
      <xdr:rowOff>121918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D696A76B-C359-4DE6-9E56-264BFD740DB8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2244090"/>
          <a:ext cx="304800" cy="304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22</xdr:row>
      <xdr:rowOff>0</xdr:rowOff>
    </xdr:from>
    <xdr:to>
      <xdr:col>26</xdr:col>
      <xdr:colOff>304800</xdr:colOff>
      <xdr:row>23</xdr:row>
      <xdr:rowOff>123824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50AF726C-A369-4310-B159-FF2B357D9DC4}"/>
            </a:ext>
            <a:ext uri="{147F2762-F138-4A5C-976F-8EAC2B608ADB}">
              <a16:predDERef xmlns:a16="http://schemas.microsoft.com/office/drawing/2014/main" pred="{20697C28-4D38-439E-BDD2-91F96C8A9F53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4072890"/>
          <a:ext cx="304800" cy="306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23</xdr:row>
      <xdr:rowOff>0</xdr:rowOff>
    </xdr:from>
    <xdr:ext cx="304800" cy="314597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AB1C6F2B-F870-4E10-ACE0-2C238DE7EC78}"/>
            </a:ext>
            <a:ext uri="{147F2762-F138-4A5C-976F-8EAC2B608ADB}">
              <a16:predDERef xmlns:a16="http://schemas.microsoft.com/office/drawing/2014/main" pred="{42516F0D-9582-4D9D-968D-67FA93923CE3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425577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121919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60CD40D4-7026-4A35-ACFB-15DD596BC382}"/>
            </a:ext>
            <a:ext uri="{147F2762-F138-4A5C-976F-8EAC2B608ADB}">
              <a16:predDERef xmlns:a16="http://schemas.microsoft.com/office/drawing/2014/main" pred="{E54DA009-4F7D-446B-B850-F5EE4EA16559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425577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139064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67E92B28-8618-44C2-9DBA-87605CF1DA3E}"/>
            </a:ext>
            <a:ext uri="{147F2762-F138-4A5C-976F-8EAC2B608ADB}">
              <a16:predDERef xmlns:a16="http://schemas.microsoft.com/office/drawing/2014/main" pred="{5D5A2EFF-E1C9-4EBF-8C24-42D3E5E72B22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4255770"/>
          <a:ext cx="304800" cy="321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26</xdr:col>
      <xdr:colOff>0</xdr:colOff>
      <xdr:row>24</xdr:row>
      <xdr:rowOff>0</xdr:rowOff>
    </xdr:from>
    <xdr:ext cx="304800" cy="314597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40F2A001-CB0F-481D-B860-8A1578E857C8}"/>
            </a:ext>
            <a:ext uri="{147F2762-F138-4A5C-976F-8EAC2B608ADB}">
              <a16:predDERef xmlns:a16="http://schemas.microsoft.com/office/drawing/2014/main" pred="{85EA226A-D9E0-4A76-9D73-1057702ACD1A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443865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26</xdr:col>
      <xdr:colOff>0</xdr:colOff>
      <xdr:row>24</xdr:row>
      <xdr:rowOff>0</xdr:rowOff>
    </xdr:from>
    <xdr:to>
      <xdr:col>26</xdr:col>
      <xdr:colOff>304800</xdr:colOff>
      <xdr:row>25</xdr:row>
      <xdr:rowOff>121920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9E8B98E2-DDDA-4930-9E89-B6D62FFD6C37}"/>
            </a:ext>
            <a:ext uri="{147F2762-F138-4A5C-976F-8EAC2B608ADB}">
              <a16:predDERef xmlns:a16="http://schemas.microsoft.com/office/drawing/2014/main" pred="{E2663BDF-7FF4-4C39-962E-44680631E9F1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26</xdr:col>
      <xdr:colOff>0</xdr:colOff>
      <xdr:row>23</xdr:row>
      <xdr:rowOff>0</xdr:rowOff>
    </xdr:from>
    <xdr:to>
      <xdr:col>26</xdr:col>
      <xdr:colOff>304800</xdr:colOff>
      <xdr:row>24</xdr:row>
      <xdr:rowOff>139064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47756708-31FD-48A7-BF24-E2D2C2698486}"/>
            </a:ext>
            <a:ext uri="{147F2762-F138-4A5C-976F-8EAC2B608ADB}">
              <a16:predDERef xmlns:a16="http://schemas.microsoft.com/office/drawing/2014/main" pred="{96B6CE9E-3439-49D2-AF02-2287A68110DE}"/>
            </a:ext>
          </a:extLst>
        </xdr:cNvPr>
        <xdr:cNvSpPr>
          <a:spLocks noChangeAspect="1" noChangeArrowheads="1"/>
        </xdr:cNvSpPr>
      </xdr:nvSpPr>
      <xdr:spPr bwMode="auto">
        <a:xfrm>
          <a:off x="20810220" y="4255770"/>
          <a:ext cx="304800" cy="321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127636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C4E8535B-37D1-4ED6-B6CD-1021FA0206E5}"/>
            </a:ext>
          </a:extLst>
        </xdr:cNvPr>
        <xdr:cNvSpPr>
          <a:spLocks noChangeAspect="1" noChangeArrowheads="1"/>
        </xdr:cNvSpPr>
      </xdr:nvSpPr>
      <xdr:spPr bwMode="auto">
        <a:xfrm>
          <a:off x="4762500" y="1905000"/>
          <a:ext cx="304800" cy="310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10</xdr:row>
      <xdr:rowOff>0</xdr:rowOff>
    </xdr:from>
    <xdr:ext cx="304800" cy="314597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171FD58-703D-404D-A730-239A9936E334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476250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121921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BE3EDFA7-CE34-42D2-BD94-9EA3745AFFD7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4762500" y="190500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123822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1370D9F6-3414-47F9-9E66-25D54241640E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4762500" y="2087880"/>
          <a:ext cx="304800" cy="306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12</xdr:row>
      <xdr:rowOff>0</xdr:rowOff>
    </xdr:from>
    <xdr:ext cx="304800" cy="314597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B828E824-D66C-46AF-B856-152745A11DC3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476250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121921</xdr:rowOff>
    </xdr:to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10FB646E-D624-4B43-9768-167B8397CBE2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4762500" y="227076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127636</xdr:rowOff>
    </xdr:to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E3D2BB0B-1D24-4528-B055-99B4A27F2C21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4762500" y="2270760"/>
          <a:ext cx="304800" cy="310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13</xdr:row>
      <xdr:rowOff>0</xdr:rowOff>
    </xdr:from>
    <xdr:ext cx="304800" cy="314597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1BEA0A17-0D0A-4A6B-9195-82FAC2CA97F6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476250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121917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A8C995E1-4CFF-4769-92E9-52D5E82A2E45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4762500" y="2453640"/>
          <a:ext cx="304800" cy="304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304800</xdr:colOff>
      <xdr:row>24</xdr:row>
      <xdr:rowOff>123825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EBAFC90E-54BF-48B1-B402-A43FAB39EB5B}"/>
            </a:ext>
            <a:ext uri="{147F2762-F138-4A5C-976F-8EAC2B608ADB}">
              <a16:predDERef xmlns:a16="http://schemas.microsoft.com/office/drawing/2014/main" pred="{20697C28-4D38-439E-BDD2-91F96C8A9F53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282440"/>
          <a:ext cx="304800" cy="306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24</xdr:row>
      <xdr:rowOff>0</xdr:rowOff>
    </xdr:from>
    <xdr:ext cx="304800" cy="314597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DC47325E-1227-45DB-B4BB-EFAD73F583A2}"/>
            </a:ext>
            <a:ext uri="{147F2762-F138-4A5C-976F-8EAC2B608ADB}">
              <a16:predDERef xmlns:a16="http://schemas.microsoft.com/office/drawing/2014/main" pred="{42516F0D-9582-4D9D-968D-67FA93923CE3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46532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121917</xdr:rowOff>
    </xdr:to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D0BD2456-6D86-4B7A-A5E5-8494243DE57B}"/>
            </a:ext>
            <a:ext uri="{147F2762-F138-4A5C-976F-8EAC2B608ADB}">
              <a16:predDERef xmlns:a16="http://schemas.microsoft.com/office/drawing/2014/main" pred="{E54DA009-4F7D-446B-B850-F5EE4EA16559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465320"/>
          <a:ext cx="304800" cy="304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123822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018A6BDD-9783-4FC8-B7E5-2B25ABE747AE}"/>
            </a:ext>
            <a:ext uri="{147F2762-F138-4A5C-976F-8EAC2B608ADB}">
              <a16:predDERef xmlns:a16="http://schemas.microsoft.com/office/drawing/2014/main" pred="{5D5A2EFF-E1C9-4EBF-8C24-42D3E5E72B22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465320"/>
          <a:ext cx="304800" cy="306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0</xdr:colOff>
      <xdr:row>25</xdr:row>
      <xdr:rowOff>0</xdr:rowOff>
    </xdr:from>
    <xdr:ext cx="304800" cy="314597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C2B0593E-49AD-45E4-9DC4-682A1AE29A15}"/>
            </a:ext>
            <a:ext uri="{147F2762-F138-4A5C-976F-8EAC2B608ADB}">
              <a16:predDERef xmlns:a16="http://schemas.microsoft.com/office/drawing/2014/main" pred="{85EA226A-D9E0-4A76-9D73-1057702ACD1A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6482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8</xdr:col>
      <xdr:colOff>0</xdr:colOff>
      <xdr:row>25</xdr:row>
      <xdr:rowOff>0</xdr:rowOff>
    </xdr:from>
    <xdr:to>
      <xdr:col>8</xdr:col>
      <xdr:colOff>304800</xdr:colOff>
      <xdr:row>26</xdr:row>
      <xdr:rowOff>121921</xdr:rowOff>
    </xdr:to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6E800B42-E376-48FB-BD24-DA3F23F4B690}"/>
            </a:ext>
            <a:ext uri="{147F2762-F138-4A5C-976F-8EAC2B608ADB}">
              <a16:predDERef xmlns:a16="http://schemas.microsoft.com/office/drawing/2014/main" pred="{E2663BDF-7FF4-4C39-962E-44680631E9F1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648200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304800</xdr:colOff>
      <xdr:row>25</xdr:row>
      <xdr:rowOff>123822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CCF9040A-FECA-4226-810E-71FDF4632FA1}"/>
            </a:ext>
            <a:ext uri="{147F2762-F138-4A5C-976F-8EAC2B608ADB}">
              <a16:predDERef xmlns:a16="http://schemas.microsoft.com/office/drawing/2014/main" pred="{96B6CE9E-3439-49D2-AF02-2287A68110DE}"/>
            </a:ext>
          </a:extLst>
        </xdr:cNvPr>
        <xdr:cNvSpPr>
          <a:spLocks noChangeAspect="1" noChangeArrowheads="1"/>
        </xdr:cNvSpPr>
      </xdr:nvSpPr>
      <xdr:spPr bwMode="auto">
        <a:xfrm>
          <a:off x="4762500" y="4465320"/>
          <a:ext cx="304800" cy="3067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10</xdr:row>
      <xdr:rowOff>0</xdr:rowOff>
    </xdr:from>
    <xdr:ext cx="304800" cy="308881"/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05EC526B-1A28-423E-A192-51D8D8EF3A01}"/>
            </a:ext>
          </a:extLst>
        </xdr:cNvPr>
        <xdr:cNvSpPr>
          <a:spLocks noChangeAspect="1" noChangeArrowheads="1"/>
        </xdr:cNvSpPr>
      </xdr:nvSpPr>
      <xdr:spPr bwMode="auto">
        <a:xfrm>
          <a:off x="573786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14597"/>
    <xdr:sp macro="" textlink="">
      <xdr:nvSpPr>
        <xdr:cNvPr id="19" name="AutoShape 1">
          <a:extLst>
            <a:ext uri="{FF2B5EF4-FFF2-40B4-BE49-F238E27FC236}">
              <a16:creationId xmlns:a16="http://schemas.microsoft.com/office/drawing/2014/main" id="{1144F484-99C7-4FD9-A48A-E7628D9C1204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573786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6976"/>
    <xdr:sp macro="" textlink="">
      <xdr:nvSpPr>
        <xdr:cNvPr id="20" name="AutoShape 1">
          <a:extLst>
            <a:ext uri="{FF2B5EF4-FFF2-40B4-BE49-F238E27FC236}">
              <a16:creationId xmlns:a16="http://schemas.microsoft.com/office/drawing/2014/main" id="{DB450AAA-21C4-4A53-A83F-E784C52BF9A6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573786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304800" cy="308881"/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8E1FB3B5-1BB7-469F-B1EF-B7BD617AFBDE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14597"/>
    <xdr:sp macro="" textlink="">
      <xdr:nvSpPr>
        <xdr:cNvPr id="22" name="AutoShape 1">
          <a:extLst>
            <a:ext uri="{FF2B5EF4-FFF2-40B4-BE49-F238E27FC236}">
              <a16:creationId xmlns:a16="http://schemas.microsoft.com/office/drawing/2014/main" id="{EFA0764E-DB59-4247-9A18-09DE9A3E304E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6977"/>
    <xdr:sp macro="" textlink="">
      <xdr:nvSpPr>
        <xdr:cNvPr id="23" name="AutoShape 1">
          <a:extLst>
            <a:ext uri="{FF2B5EF4-FFF2-40B4-BE49-F238E27FC236}">
              <a16:creationId xmlns:a16="http://schemas.microsoft.com/office/drawing/2014/main" id="{ED39D0B9-4AE9-48BD-AF23-05D248A59A70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12</xdr:row>
      <xdr:rowOff>0</xdr:rowOff>
    </xdr:from>
    <xdr:ext cx="304800" cy="308882"/>
    <xdr:sp macro="" textlink="">
      <xdr:nvSpPr>
        <xdr:cNvPr id="24" name="AutoShape 1">
          <a:extLst>
            <a:ext uri="{FF2B5EF4-FFF2-40B4-BE49-F238E27FC236}">
              <a16:creationId xmlns:a16="http://schemas.microsoft.com/office/drawing/2014/main" id="{28FCB651-F533-48A8-8315-D0216B630726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14597"/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394A4126-4AB6-498F-B9D5-9E3A2A409B91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6976"/>
    <xdr:sp macro="" textlink="">
      <xdr:nvSpPr>
        <xdr:cNvPr id="26" name="AutoShape 1">
          <a:extLst>
            <a:ext uri="{FF2B5EF4-FFF2-40B4-BE49-F238E27FC236}">
              <a16:creationId xmlns:a16="http://schemas.microsoft.com/office/drawing/2014/main" id="{04263444-02C5-4463-AAE0-2467F5538D32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8881"/>
    <xdr:sp macro="" textlink="">
      <xdr:nvSpPr>
        <xdr:cNvPr id="27" name="AutoShape 1">
          <a:extLst>
            <a:ext uri="{FF2B5EF4-FFF2-40B4-BE49-F238E27FC236}">
              <a16:creationId xmlns:a16="http://schemas.microsoft.com/office/drawing/2014/main" id="{105FFC3D-C0EE-48F4-A15E-6DD6E2C46A06}"/>
            </a:ext>
          </a:extLst>
        </xdr:cNvPr>
        <xdr:cNvSpPr>
          <a:spLocks noChangeAspect="1" noChangeArrowheads="1"/>
        </xdr:cNvSpPr>
      </xdr:nvSpPr>
      <xdr:spPr bwMode="auto">
        <a:xfrm>
          <a:off x="671322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14597"/>
    <xdr:sp macro="" textlink="">
      <xdr:nvSpPr>
        <xdr:cNvPr id="28" name="AutoShape 1">
          <a:extLst>
            <a:ext uri="{FF2B5EF4-FFF2-40B4-BE49-F238E27FC236}">
              <a16:creationId xmlns:a16="http://schemas.microsoft.com/office/drawing/2014/main" id="{CB811EB1-305E-4443-BA7A-4AFBA018CC59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671322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6976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5412903C-C8F3-4B2F-8BB2-E9822036AE80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671322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8881"/>
    <xdr:sp macro="" textlink="">
      <xdr:nvSpPr>
        <xdr:cNvPr id="30" name="AutoShape 1">
          <a:extLst>
            <a:ext uri="{FF2B5EF4-FFF2-40B4-BE49-F238E27FC236}">
              <a16:creationId xmlns:a16="http://schemas.microsoft.com/office/drawing/2014/main" id="{D77FB685-3D50-4B4D-AF32-A6726F6373E3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14597"/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7B381918-2D05-472B-9CB3-EDFCFB499784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6977"/>
    <xdr:sp macro="" textlink="">
      <xdr:nvSpPr>
        <xdr:cNvPr id="32" name="AutoShape 1">
          <a:extLst>
            <a:ext uri="{FF2B5EF4-FFF2-40B4-BE49-F238E27FC236}">
              <a16:creationId xmlns:a16="http://schemas.microsoft.com/office/drawing/2014/main" id="{29D3787D-1714-4841-B301-23B4C4472BB9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8882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E95B90CE-C927-4BB2-B6BE-70548F1C4091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14597"/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3A90056B-1D0A-41FC-9D47-979F99475C48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6976"/>
    <xdr:sp macro="" textlink="">
      <xdr:nvSpPr>
        <xdr:cNvPr id="35" name="AutoShape 1">
          <a:extLst>
            <a:ext uri="{FF2B5EF4-FFF2-40B4-BE49-F238E27FC236}">
              <a16:creationId xmlns:a16="http://schemas.microsoft.com/office/drawing/2014/main" id="{CE9776B2-750B-42FB-B68E-38E227546F40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8881"/>
    <xdr:sp macro="" textlink="">
      <xdr:nvSpPr>
        <xdr:cNvPr id="36" name="AutoShape 1">
          <a:extLst>
            <a:ext uri="{FF2B5EF4-FFF2-40B4-BE49-F238E27FC236}">
              <a16:creationId xmlns:a16="http://schemas.microsoft.com/office/drawing/2014/main" id="{8B13BBE9-A098-483F-ACCB-15A8C331EB00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14597"/>
    <xdr:sp macro="" textlink="">
      <xdr:nvSpPr>
        <xdr:cNvPr id="37" name="AutoShape 1">
          <a:extLst>
            <a:ext uri="{FF2B5EF4-FFF2-40B4-BE49-F238E27FC236}">
              <a16:creationId xmlns:a16="http://schemas.microsoft.com/office/drawing/2014/main" id="{B8BC67D3-A611-4D0B-841D-823F6825CDD5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6976"/>
    <xdr:sp macro="" textlink="">
      <xdr:nvSpPr>
        <xdr:cNvPr id="38" name="AutoShape 1">
          <a:extLst>
            <a:ext uri="{FF2B5EF4-FFF2-40B4-BE49-F238E27FC236}">
              <a16:creationId xmlns:a16="http://schemas.microsoft.com/office/drawing/2014/main" id="{8D8E26C3-73E3-4689-9C08-335C7070E58B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11</xdr:row>
      <xdr:rowOff>0</xdr:rowOff>
    </xdr:from>
    <xdr:ext cx="304800" cy="308881"/>
    <xdr:sp macro="" textlink="">
      <xdr:nvSpPr>
        <xdr:cNvPr id="39" name="AutoShape 1">
          <a:extLst>
            <a:ext uri="{FF2B5EF4-FFF2-40B4-BE49-F238E27FC236}">
              <a16:creationId xmlns:a16="http://schemas.microsoft.com/office/drawing/2014/main" id="{0348C87D-B671-4AC0-90E0-2DD784EAD707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304800" cy="314597"/>
    <xdr:sp macro="" textlink="">
      <xdr:nvSpPr>
        <xdr:cNvPr id="40" name="AutoShape 1">
          <a:extLst>
            <a:ext uri="{FF2B5EF4-FFF2-40B4-BE49-F238E27FC236}">
              <a16:creationId xmlns:a16="http://schemas.microsoft.com/office/drawing/2014/main" id="{E0FD461D-93F0-4148-BC7D-1FB0B2996E5C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304800" cy="306977"/>
    <xdr:sp macro="" textlink="">
      <xdr:nvSpPr>
        <xdr:cNvPr id="41" name="AutoShape 1">
          <a:extLst>
            <a:ext uri="{FF2B5EF4-FFF2-40B4-BE49-F238E27FC236}">
              <a16:creationId xmlns:a16="http://schemas.microsoft.com/office/drawing/2014/main" id="{1709B9E0-DF55-4D30-A5CE-C840B38AF3A5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304800" cy="308882"/>
    <xdr:sp macro="" textlink="">
      <xdr:nvSpPr>
        <xdr:cNvPr id="42" name="AutoShape 1">
          <a:extLst>
            <a:ext uri="{FF2B5EF4-FFF2-40B4-BE49-F238E27FC236}">
              <a16:creationId xmlns:a16="http://schemas.microsoft.com/office/drawing/2014/main" id="{F7B4FD8B-06D8-46CF-84CE-C22EB020EA72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304800" cy="314597"/>
    <xdr:sp macro="" textlink="">
      <xdr:nvSpPr>
        <xdr:cNvPr id="43" name="AutoShape 1">
          <a:extLst>
            <a:ext uri="{FF2B5EF4-FFF2-40B4-BE49-F238E27FC236}">
              <a16:creationId xmlns:a16="http://schemas.microsoft.com/office/drawing/2014/main" id="{5F820387-FA2B-4442-9306-6D993C59BA87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304800" cy="306976"/>
    <xdr:sp macro="" textlink="">
      <xdr:nvSpPr>
        <xdr:cNvPr id="44" name="AutoShape 1">
          <a:extLst>
            <a:ext uri="{FF2B5EF4-FFF2-40B4-BE49-F238E27FC236}">
              <a16:creationId xmlns:a16="http://schemas.microsoft.com/office/drawing/2014/main" id="{51B7ACEE-9B78-4D3B-9A58-4EEF11765E35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8881"/>
    <xdr:sp macro="" textlink="">
      <xdr:nvSpPr>
        <xdr:cNvPr id="45" name="AutoShape 1">
          <a:extLst>
            <a:ext uri="{FF2B5EF4-FFF2-40B4-BE49-F238E27FC236}">
              <a16:creationId xmlns:a16="http://schemas.microsoft.com/office/drawing/2014/main" id="{00C358D8-6FC8-4B69-859A-AE0D41BFAC3B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14597"/>
    <xdr:sp macro="" textlink="">
      <xdr:nvSpPr>
        <xdr:cNvPr id="46" name="AutoShape 1">
          <a:extLst>
            <a:ext uri="{FF2B5EF4-FFF2-40B4-BE49-F238E27FC236}">
              <a16:creationId xmlns:a16="http://schemas.microsoft.com/office/drawing/2014/main" id="{070013F4-436F-4F60-B5CB-B467B6C848FC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6976"/>
    <xdr:sp macro="" textlink="">
      <xdr:nvSpPr>
        <xdr:cNvPr id="47" name="AutoShape 1">
          <a:extLst>
            <a:ext uri="{FF2B5EF4-FFF2-40B4-BE49-F238E27FC236}">
              <a16:creationId xmlns:a16="http://schemas.microsoft.com/office/drawing/2014/main" id="{B6DB6C27-CD36-4C91-A225-60CC98BC0177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11</xdr:row>
      <xdr:rowOff>0</xdr:rowOff>
    </xdr:from>
    <xdr:ext cx="304800" cy="308881"/>
    <xdr:sp macro="" textlink="">
      <xdr:nvSpPr>
        <xdr:cNvPr id="48" name="AutoShape 1">
          <a:extLst>
            <a:ext uri="{FF2B5EF4-FFF2-40B4-BE49-F238E27FC236}">
              <a16:creationId xmlns:a16="http://schemas.microsoft.com/office/drawing/2014/main" id="{BA7D523C-0778-4ED1-95F7-339FBCCC5110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12</xdr:row>
      <xdr:rowOff>0</xdr:rowOff>
    </xdr:from>
    <xdr:ext cx="304800" cy="314597"/>
    <xdr:sp macro="" textlink="">
      <xdr:nvSpPr>
        <xdr:cNvPr id="49" name="AutoShape 1">
          <a:extLst>
            <a:ext uri="{FF2B5EF4-FFF2-40B4-BE49-F238E27FC236}">
              <a16:creationId xmlns:a16="http://schemas.microsoft.com/office/drawing/2014/main" id="{B863A9FF-8904-41FB-B4A6-76FE2E57527E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12</xdr:row>
      <xdr:rowOff>0</xdr:rowOff>
    </xdr:from>
    <xdr:ext cx="304800" cy="306977"/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id="{9796BD9F-DD89-4CD7-9D69-43637DF7EF55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12</xdr:row>
      <xdr:rowOff>0</xdr:rowOff>
    </xdr:from>
    <xdr:ext cx="304800" cy="308882"/>
    <xdr:sp macro="" textlink="">
      <xdr:nvSpPr>
        <xdr:cNvPr id="51" name="AutoShape 1">
          <a:extLst>
            <a:ext uri="{FF2B5EF4-FFF2-40B4-BE49-F238E27FC236}">
              <a16:creationId xmlns:a16="http://schemas.microsoft.com/office/drawing/2014/main" id="{8346331D-7D0B-46ED-A536-ABD1A04B7A91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304800" cy="314597"/>
    <xdr:sp macro="" textlink="">
      <xdr:nvSpPr>
        <xdr:cNvPr id="52" name="AutoShape 1">
          <a:extLst>
            <a:ext uri="{FF2B5EF4-FFF2-40B4-BE49-F238E27FC236}">
              <a16:creationId xmlns:a16="http://schemas.microsoft.com/office/drawing/2014/main" id="{0AA726A0-6E95-447E-9BC1-459ADDD90E05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304800" cy="306976"/>
    <xdr:sp macro="" textlink="">
      <xdr:nvSpPr>
        <xdr:cNvPr id="53" name="AutoShape 1">
          <a:extLst>
            <a:ext uri="{FF2B5EF4-FFF2-40B4-BE49-F238E27FC236}">
              <a16:creationId xmlns:a16="http://schemas.microsoft.com/office/drawing/2014/main" id="{A905AF47-6194-4C2A-A029-EE79935D5650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8881"/>
    <xdr:sp macro="" textlink="">
      <xdr:nvSpPr>
        <xdr:cNvPr id="54" name="AutoShape 1">
          <a:extLst>
            <a:ext uri="{FF2B5EF4-FFF2-40B4-BE49-F238E27FC236}">
              <a16:creationId xmlns:a16="http://schemas.microsoft.com/office/drawing/2014/main" id="{FE66E553-6080-4892-BB17-A8FE5E8DEFD9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14597"/>
    <xdr:sp macro="" textlink="">
      <xdr:nvSpPr>
        <xdr:cNvPr id="55" name="AutoShape 1">
          <a:extLst>
            <a:ext uri="{FF2B5EF4-FFF2-40B4-BE49-F238E27FC236}">
              <a16:creationId xmlns:a16="http://schemas.microsoft.com/office/drawing/2014/main" id="{89DC460E-793B-4A88-88F1-5CB3274D4F42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6976"/>
    <xdr:sp macro="" textlink="">
      <xdr:nvSpPr>
        <xdr:cNvPr id="56" name="AutoShape 1">
          <a:extLst>
            <a:ext uri="{FF2B5EF4-FFF2-40B4-BE49-F238E27FC236}">
              <a16:creationId xmlns:a16="http://schemas.microsoft.com/office/drawing/2014/main" id="{F72394EE-199F-4443-9E0E-F0250893ACC3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11</xdr:row>
      <xdr:rowOff>0</xdr:rowOff>
    </xdr:from>
    <xdr:ext cx="304800" cy="308881"/>
    <xdr:sp macro="" textlink="">
      <xdr:nvSpPr>
        <xdr:cNvPr id="57" name="AutoShape 1">
          <a:extLst>
            <a:ext uri="{FF2B5EF4-FFF2-40B4-BE49-F238E27FC236}">
              <a16:creationId xmlns:a16="http://schemas.microsoft.com/office/drawing/2014/main" id="{17D69208-9F70-4043-9819-55FD4F061DBD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304800" cy="314597"/>
    <xdr:sp macro="" textlink="">
      <xdr:nvSpPr>
        <xdr:cNvPr id="58" name="AutoShape 1">
          <a:extLst>
            <a:ext uri="{FF2B5EF4-FFF2-40B4-BE49-F238E27FC236}">
              <a16:creationId xmlns:a16="http://schemas.microsoft.com/office/drawing/2014/main" id="{FAA82452-A11C-4C06-8E81-6C8AB1D78A79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304800" cy="306977"/>
    <xdr:sp macro="" textlink="">
      <xdr:nvSpPr>
        <xdr:cNvPr id="59" name="AutoShape 1">
          <a:extLst>
            <a:ext uri="{FF2B5EF4-FFF2-40B4-BE49-F238E27FC236}">
              <a16:creationId xmlns:a16="http://schemas.microsoft.com/office/drawing/2014/main" id="{57B7141C-68CC-45AE-A9A9-0CB09286AE7C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12</xdr:row>
      <xdr:rowOff>0</xdr:rowOff>
    </xdr:from>
    <xdr:ext cx="304800" cy="308882"/>
    <xdr:sp macro="" textlink="">
      <xdr:nvSpPr>
        <xdr:cNvPr id="60" name="AutoShape 1">
          <a:extLst>
            <a:ext uri="{FF2B5EF4-FFF2-40B4-BE49-F238E27FC236}">
              <a16:creationId xmlns:a16="http://schemas.microsoft.com/office/drawing/2014/main" id="{1430B24F-E0BE-4896-8F27-13FFE08A5039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304800" cy="314597"/>
    <xdr:sp macro="" textlink="">
      <xdr:nvSpPr>
        <xdr:cNvPr id="61" name="AutoShape 1">
          <a:extLst>
            <a:ext uri="{FF2B5EF4-FFF2-40B4-BE49-F238E27FC236}">
              <a16:creationId xmlns:a16="http://schemas.microsoft.com/office/drawing/2014/main" id="{36953AD3-89BB-4CB1-AB11-4EF683B39FE8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304800" cy="306976"/>
    <xdr:sp macro="" textlink="">
      <xdr:nvSpPr>
        <xdr:cNvPr id="62" name="AutoShape 1">
          <a:extLst>
            <a:ext uri="{FF2B5EF4-FFF2-40B4-BE49-F238E27FC236}">
              <a16:creationId xmlns:a16="http://schemas.microsoft.com/office/drawing/2014/main" id="{C9A3BEFF-7BB9-4AFD-8149-E0620A531F06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8881"/>
    <xdr:sp macro="" textlink="">
      <xdr:nvSpPr>
        <xdr:cNvPr id="63" name="AutoShape 1">
          <a:extLst>
            <a:ext uri="{FF2B5EF4-FFF2-40B4-BE49-F238E27FC236}">
              <a16:creationId xmlns:a16="http://schemas.microsoft.com/office/drawing/2014/main" id="{EFA65432-2AA4-46F7-98D9-19DADF4100BE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14597"/>
    <xdr:sp macro="" textlink="">
      <xdr:nvSpPr>
        <xdr:cNvPr id="64" name="AutoShape 1">
          <a:extLst>
            <a:ext uri="{FF2B5EF4-FFF2-40B4-BE49-F238E27FC236}">
              <a16:creationId xmlns:a16="http://schemas.microsoft.com/office/drawing/2014/main" id="{8DB7B26F-A577-4F5F-980A-829AD20D82EB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10</xdr:row>
      <xdr:rowOff>0</xdr:rowOff>
    </xdr:from>
    <xdr:ext cx="304800" cy="306976"/>
    <xdr:sp macro="" textlink="">
      <xdr:nvSpPr>
        <xdr:cNvPr id="65" name="AutoShape 1">
          <a:extLst>
            <a:ext uri="{FF2B5EF4-FFF2-40B4-BE49-F238E27FC236}">
              <a16:creationId xmlns:a16="http://schemas.microsoft.com/office/drawing/2014/main" id="{431937D0-2C4C-4930-94D4-6981464B11BB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11</xdr:row>
      <xdr:rowOff>0</xdr:rowOff>
    </xdr:from>
    <xdr:ext cx="304800" cy="308881"/>
    <xdr:sp macro="" textlink="">
      <xdr:nvSpPr>
        <xdr:cNvPr id="66" name="AutoShape 1">
          <a:extLst>
            <a:ext uri="{FF2B5EF4-FFF2-40B4-BE49-F238E27FC236}">
              <a16:creationId xmlns:a16="http://schemas.microsoft.com/office/drawing/2014/main" id="{78D21FC4-DBD4-4958-AB40-15F958C3F0A7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304800" cy="314597"/>
    <xdr:sp macro="" textlink="">
      <xdr:nvSpPr>
        <xdr:cNvPr id="67" name="AutoShape 1">
          <a:extLst>
            <a:ext uri="{FF2B5EF4-FFF2-40B4-BE49-F238E27FC236}">
              <a16:creationId xmlns:a16="http://schemas.microsoft.com/office/drawing/2014/main" id="{75707FEA-2752-48DF-B6C6-4B09A73A28D0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304800" cy="306977"/>
    <xdr:sp macro="" textlink="">
      <xdr:nvSpPr>
        <xdr:cNvPr id="68" name="AutoShape 1">
          <a:extLst>
            <a:ext uri="{FF2B5EF4-FFF2-40B4-BE49-F238E27FC236}">
              <a16:creationId xmlns:a16="http://schemas.microsoft.com/office/drawing/2014/main" id="{B2D9A809-59CE-4024-A880-D3AF2E480405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12</xdr:row>
      <xdr:rowOff>0</xdr:rowOff>
    </xdr:from>
    <xdr:ext cx="304800" cy="308882"/>
    <xdr:sp macro="" textlink="">
      <xdr:nvSpPr>
        <xdr:cNvPr id="69" name="AutoShape 1">
          <a:extLst>
            <a:ext uri="{FF2B5EF4-FFF2-40B4-BE49-F238E27FC236}">
              <a16:creationId xmlns:a16="http://schemas.microsoft.com/office/drawing/2014/main" id="{A95E6DD9-446A-4C72-A939-5D27FCFCD2CB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304800" cy="314597"/>
    <xdr:sp macro="" textlink="">
      <xdr:nvSpPr>
        <xdr:cNvPr id="70" name="AutoShape 1">
          <a:extLst>
            <a:ext uri="{FF2B5EF4-FFF2-40B4-BE49-F238E27FC236}">
              <a16:creationId xmlns:a16="http://schemas.microsoft.com/office/drawing/2014/main" id="{ACF12E32-CE38-45A3-ABC8-035FC0E3623C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304800" cy="306976"/>
    <xdr:sp macro="" textlink="">
      <xdr:nvSpPr>
        <xdr:cNvPr id="71" name="AutoShape 1">
          <a:extLst>
            <a:ext uri="{FF2B5EF4-FFF2-40B4-BE49-F238E27FC236}">
              <a16:creationId xmlns:a16="http://schemas.microsoft.com/office/drawing/2014/main" id="{B75B83CF-3B48-48F3-B7AA-A0276A7B5ECF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08881"/>
    <xdr:sp macro="" textlink="">
      <xdr:nvSpPr>
        <xdr:cNvPr id="72" name="AutoShape 1">
          <a:extLst>
            <a:ext uri="{FF2B5EF4-FFF2-40B4-BE49-F238E27FC236}">
              <a16:creationId xmlns:a16="http://schemas.microsoft.com/office/drawing/2014/main" id="{2475A0D8-EF1B-48D7-BA8E-F88F0AE72363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14597"/>
    <xdr:sp macro="" textlink="">
      <xdr:nvSpPr>
        <xdr:cNvPr id="73" name="AutoShape 1">
          <a:extLst>
            <a:ext uri="{FF2B5EF4-FFF2-40B4-BE49-F238E27FC236}">
              <a16:creationId xmlns:a16="http://schemas.microsoft.com/office/drawing/2014/main" id="{81AAF825-5163-4930-9C21-41022B7C1F36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06976"/>
    <xdr:sp macro="" textlink="">
      <xdr:nvSpPr>
        <xdr:cNvPr id="74" name="AutoShape 1">
          <a:extLst>
            <a:ext uri="{FF2B5EF4-FFF2-40B4-BE49-F238E27FC236}">
              <a16:creationId xmlns:a16="http://schemas.microsoft.com/office/drawing/2014/main" id="{8BA468D2-F53C-4283-93D6-DA92196A391F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11</xdr:row>
      <xdr:rowOff>0</xdr:rowOff>
    </xdr:from>
    <xdr:ext cx="304800" cy="308881"/>
    <xdr:sp macro="" textlink="">
      <xdr:nvSpPr>
        <xdr:cNvPr id="75" name="AutoShape 1">
          <a:extLst>
            <a:ext uri="{FF2B5EF4-FFF2-40B4-BE49-F238E27FC236}">
              <a16:creationId xmlns:a16="http://schemas.microsoft.com/office/drawing/2014/main" id="{5077DEC9-3B74-4DBF-A24B-BB70862BE04B}"/>
            </a:ext>
            <a:ext uri="{147F2762-F138-4A5C-976F-8EAC2B608ADB}">
              <a16:predDERef xmlns:a16="http://schemas.microsoft.com/office/drawing/2014/main" pred="{C15CF489-722F-4415-BABD-0E813545DF80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08788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12</xdr:row>
      <xdr:rowOff>0</xdr:rowOff>
    </xdr:from>
    <xdr:ext cx="304800" cy="314597"/>
    <xdr:sp macro="" textlink="">
      <xdr:nvSpPr>
        <xdr:cNvPr id="76" name="AutoShape 1">
          <a:extLst>
            <a:ext uri="{FF2B5EF4-FFF2-40B4-BE49-F238E27FC236}">
              <a16:creationId xmlns:a16="http://schemas.microsoft.com/office/drawing/2014/main" id="{163DDB17-7CE4-467E-A9EB-76B1E4483F31}"/>
            </a:ext>
            <a:ext uri="{147F2762-F138-4A5C-976F-8EAC2B608ADB}">
              <a16:predDERef xmlns:a16="http://schemas.microsoft.com/office/drawing/2014/main" pred="{1AE538E2-5E0D-4F80-B5BA-2DC0006BDCB8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27076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12</xdr:row>
      <xdr:rowOff>0</xdr:rowOff>
    </xdr:from>
    <xdr:ext cx="304800" cy="306977"/>
    <xdr:sp macro="" textlink="">
      <xdr:nvSpPr>
        <xdr:cNvPr id="77" name="AutoShape 1">
          <a:extLst>
            <a:ext uri="{FF2B5EF4-FFF2-40B4-BE49-F238E27FC236}">
              <a16:creationId xmlns:a16="http://schemas.microsoft.com/office/drawing/2014/main" id="{EB392468-D2CB-4749-B365-5AD990EFB435}"/>
            </a:ext>
            <a:ext uri="{147F2762-F138-4A5C-976F-8EAC2B608ADB}">
              <a16:predDERef xmlns:a16="http://schemas.microsoft.com/office/drawing/2014/main" pred="{8EAA2720-A562-49D7-9351-A10DDD03EB70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270760"/>
          <a:ext cx="304800" cy="3069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12</xdr:row>
      <xdr:rowOff>0</xdr:rowOff>
    </xdr:from>
    <xdr:ext cx="304800" cy="308882"/>
    <xdr:sp macro="" textlink="">
      <xdr:nvSpPr>
        <xdr:cNvPr id="78" name="AutoShape 1">
          <a:extLst>
            <a:ext uri="{FF2B5EF4-FFF2-40B4-BE49-F238E27FC236}">
              <a16:creationId xmlns:a16="http://schemas.microsoft.com/office/drawing/2014/main" id="{2C58C0ED-63E2-4945-9A3B-2B1A1C56CAF7}"/>
            </a:ext>
            <a:ext uri="{147F2762-F138-4A5C-976F-8EAC2B608ADB}">
              <a16:predDERef xmlns:a16="http://schemas.microsoft.com/office/drawing/2014/main" pred="{A473871D-8AB2-401C-B074-5DFDDD29F2FF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270760"/>
          <a:ext cx="304800" cy="30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304800" cy="314597"/>
    <xdr:sp macro="" textlink="">
      <xdr:nvSpPr>
        <xdr:cNvPr id="79" name="AutoShape 1">
          <a:extLst>
            <a:ext uri="{FF2B5EF4-FFF2-40B4-BE49-F238E27FC236}">
              <a16:creationId xmlns:a16="http://schemas.microsoft.com/office/drawing/2014/main" id="{D19B79D2-9BD3-47AD-9450-7782520BD81F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304800" cy="306976"/>
    <xdr:sp macro="" textlink="">
      <xdr:nvSpPr>
        <xdr:cNvPr id="80" name="AutoShape 1">
          <a:extLst>
            <a:ext uri="{FF2B5EF4-FFF2-40B4-BE49-F238E27FC236}">
              <a16:creationId xmlns:a16="http://schemas.microsoft.com/office/drawing/2014/main" id="{781F5CB4-F7B8-4A63-8742-A12BF6B9F56E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45364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8881"/>
    <xdr:sp macro="" textlink="">
      <xdr:nvSpPr>
        <xdr:cNvPr id="81" name="AutoShape 1">
          <a:extLst>
            <a:ext uri="{FF2B5EF4-FFF2-40B4-BE49-F238E27FC236}">
              <a16:creationId xmlns:a16="http://schemas.microsoft.com/office/drawing/2014/main" id="{DB6672EF-610F-440F-B4CD-DD296FCA0E99}"/>
            </a:ext>
          </a:extLst>
        </xdr:cNvPr>
        <xdr:cNvSpPr>
          <a:spLocks noChangeAspect="1" noChangeArrowheads="1"/>
        </xdr:cNvSpPr>
      </xdr:nvSpPr>
      <xdr:spPr bwMode="auto">
        <a:xfrm>
          <a:off x="671322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14597"/>
    <xdr:sp macro="" textlink="">
      <xdr:nvSpPr>
        <xdr:cNvPr id="82" name="AutoShape 1">
          <a:extLst>
            <a:ext uri="{FF2B5EF4-FFF2-40B4-BE49-F238E27FC236}">
              <a16:creationId xmlns:a16="http://schemas.microsoft.com/office/drawing/2014/main" id="{0960F31C-A5F9-4F28-8D00-879DBCB991B7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671322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304800" cy="306976"/>
    <xdr:sp macro="" textlink="">
      <xdr:nvSpPr>
        <xdr:cNvPr id="83" name="AutoShape 1">
          <a:extLst>
            <a:ext uri="{FF2B5EF4-FFF2-40B4-BE49-F238E27FC236}">
              <a16:creationId xmlns:a16="http://schemas.microsoft.com/office/drawing/2014/main" id="{1A1B05CD-5380-4C4A-B74F-6C3CD0C7926D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671322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8881"/>
    <xdr:sp macro="" textlink="">
      <xdr:nvSpPr>
        <xdr:cNvPr id="84" name="AutoShape 1">
          <a:extLst>
            <a:ext uri="{FF2B5EF4-FFF2-40B4-BE49-F238E27FC236}">
              <a16:creationId xmlns:a16="http://schemas.microsoft.com/office/drawing/2014/main" id="{23624B33-0B10-4E72-9145-DA6D623B0623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14597"/>
    <xdr:sp macro="" textlink="">
      <xdr:nvSpPr>
        <xdr:cNvPr id="85" name="AutoShape 1">
          <a:extLst>
            <a:ext uri="{FF2B5EF4-FFF2-40B4-BE49-F238E27FC236}">
              <a16:creationId xmlns:a16="http://schemas.microsoft.com/office/drawing/2014/main" id="{A50E9D04-7103-476A-976B-B3A433BE9D76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6976"/>
    <xdr:sp macro="" textlink="">
      <xdr:nvSpPr>
        <xdr:cNvPr id="86" name="AutoShape 1">
          <a:extLst>
            <a:ext uri="{FF2B5EF4-FFF2-40B4-BE49-F238E27FC236}">
              <a16:creationId xmlns:a16="http://schemas.microsoft.com/office/drawing/2014/main" id="{81E827B7-9B07-4172-9F91-0A35B8882982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8881"/>
    <xdr:sp macro="" textlink="">
      <xdr:nvSpPr>
        <xdr:cNvPr id="87" name="AutoShape 1">
          <a:extLst>
            <a:ext uri="{FF2B5EF4-FFF2-40B4-BE49-F238E27FC236}">
              <a16:creationId xmlns:a16="http://schemas.microsoft.com/office/drawing/2014/main" id="{67F70022-EC49-483E-B864-B8579228B4A8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14597"/>
    <xdr:sp macro="" textlink="">
      <xdr:nvSpPr>
        <xdr:cNvPr id="88" name="AutoShape 1">
          <a:extLst>
            <a:ext uri="{FF2B5EF4-FFF2-40B4-BE49-F238E27FC236}">
              <a16:creationId xmlns:a16="http://schemas.microsoft.com/office/drawing/2014/main" id="{DD2933FC-9599-4448-9258-F073D084CC31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6976"/>
    <xdr:sp macro="" textlink="">
      <xdr:nvSpPr>
        <xdr:cNvPr id="89" name="AutoShape 1">
          <a:extLst>
            <a:ext uri="{FF2B5EF4-FFF2-40B4-BE49-F238E27FC236}">
              <a16:creationId xmlns:a16="http://schemas.microsoft.com/office/drawing/2014/main" id="{34310178-B705-42B5-8167-69355373F5BA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768858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8881"/>
    <xdr:sp macro="" textlink="">
      <xdr:nvSpPr>
        <xdr:cNvPr id="90" name="AutoShape 1">
          <a:extLst>
            <a:ext uri="{FF2B5EF4-FFF2-40B4-BE49-F238E27FC236}">
              <a16:creationId xmlns:a16="http://schemas.microsoft.com/office/drawing/2014/main" id="{D839824F-BF81-4130-ACB9-2648779CC50D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14597"/>
    <xdr:sp macro="" textlink="">
      <xdr:nvSpPr>
        <xdr:cNvPr id="91" name="AutoShape 1">
          <a:extLst>
            <a:ext uri="{FF2B5EF4-FFF2-40B4-BE49-F238E27FC236}">
              <a16:creationId xmlns:a16="http://schemas.microsoft.com/office/drawing/2014/main" id="{EFEDF2AC-4B13-4ED8-8373-735987E64655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6976"/>
    <xdr:sp macro="" textlink="">
      <xdr:nvSpPr>
        <xdr:cNvPr id="92" name="AutoShape 1">
          <a:extLst>
            <a:ext uri="{FF2B5EF4-FFF2-40B4-BE49-F238E27FC236}">
              <a16:creationId xmlns:a16="http://schemas.microsoft.com/office/drawing/2014/main" id="{9CF1A021-A49B-4A3B-A216-E9B74522A85D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8881"/>
    <xdr:sp macro="" textlink="">
      <xdr:nvSpPr>
        <xdr:cNvPr id="93" name="AutoShape 1">
          <a:extLst>
            <a:ext uri="{FF2B5EF4-FFF2-40B4-BE49-F238E27FC236}">
              <a16:creationId xmlns:a16="http://schemas.microsoft.com/office/drawing/2014/main" id="{019E338E-5D54-43A4-B61E-FDB595C62EC5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14597"/>
    <xdr:sp macro="" textlink="">
      <xdr:nvSpPr>
        <xdr:cNvPr id="94" name="AutoShape 1">
          <a:extLst>
            <a:ext uri="{FF2B5EF4-FFF2-40B4-BE49-F238E27FC236}">
              <a16:creationId xmlns:a16="http://schemas.microsoft.com/office/drawing/2014/main" id="{F5879751-A537-4D50-A1BA-FBFEF2517274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10</xdr:row>
      <xdr:rowOff>0</xdr:rowOff>
    </xdr:from>
    <xdr:ext cx="304800" cy="306976"/>
    <xdr:sp macro="" textlink="">
      <xdr:nvSpPr>
        <xdr:cNvPr id="95" name="AutoShape 1">
          <a:extLst>
            <a:ext uri="{FF2B5EF4-FFF2-40B4-BE49-F238E27FC236}">
              <a16:creationId xmlns:a16="http://schemas.microsoft.com/office/drawing/2014/main" id="{45D5D75E-438D-44DE-81D6-36D8C0CA11AE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866394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8881"/>
    <xdr:sp macro="" textlink="">
      <xdr:nvSpPr>
        <xdr:cNvPr id="96" name="AutoShape 1">
          <a:extLst>
            <a:ext uri="{FF2B5EF4-FFF2-40B4-BE49-F238E27FC236}">
              <a16:creationId xmlns:a16="http://schemas.microsoft.com/office/drawing/2014/main" id="{CC532443-D760-4CAD-9268-E3D8B9CDB227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14597"/>
    <xdr:sp macro="" textlink="">
      <xdr:nvSpPr>
        <xdr:cNvPr id="97" name="AutoShape 1">
          <a:extLst>
            <a:ext uri="{FF2B5EF4-FFF2-40B4-BE49-F238E27FC236}">
              <a16:creationId xmlns:a16="http://schemas.microsoft.com/office/drawing/2014/main" id="{2D1B4338-DC3A-4A14-8F4D-65B216E9F0AD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6976"/>
    <xdr:sp macro="" textlink="">
      <xdr:nvSpPr>
        <xdr:cNvPr id="98" name="AutoShape 1">
          <a:extLst>
            <a:ext uri="{FF2B5EF4-FFF2-40B4-BE49-F238E27FC236}">
              <a16:creationId xmlns:a16="http://schemas.microsoft.com/office/drawing/2014/main" id="{E32F5054-7797-4193-A737-833DC2E6CC76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8881"/>
    <xdr:sp macro="" textlink="">
      <xdr:nvSpPr>
        <xdr:cNvPr id="99" name="AutoShape 1">
          <a:extLst>
            <a:ext uri="{FF2B5EF4-FFF2-40B4-BE49-F238E27FC236}">
              <a16:creationId xmlns:a16="http://schemas.microsoft.com/office/drawing/2014/main" id="{284A489A-8AF5-4E4C-B831-E25E883188F6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14597"/>
    <xdr:sp macro="" textlink="">
      <xdr:nvSpPr>
        <xdr:cNvPr id="100" name="AutoShape 1">
          <a:extLst>
            <a:ext uri="{FF2B5EF4-FFF2-40B4-BE49-F238E27FC236}">
              <a16:creationId xmlns:a16="http://schemas.microsoft.com/office/drawing/2014/main" id="{3FBECD30-F855-4313-B0C0-8C748E171924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10</xdr:row>
      <xdr:rowOff>0</xdr:rowOff>
    </xdr:from>
    <xdr:ext cx="304800" cy="306976"/>
    <xdr:sp macro="" textlink="">
      <xdr:nvSpPr>
        <xdr:cNvPr id="101" name="AutoShape 1">
          <a:extLst>
            <a:ext uri="{FF2B5EF4-FFF2-40B4-BE49-F238E27FC236}">
              <a16:creationId xmlns:a16="http://schemas.microsoft.com/office/drawing/2014/main" id="{BA80C055-10B9-466D-8019-927B76491166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963930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08881"/>
    <xdr:sp macro="" textlink="">
      <xdr:nvSpPr>
        <xdr:cNvPr id="102" name="AutoShape 1">
          <a:extLst>
            <a:ext uri="{FF2B5EF4-FFF2-40B4-BE49-F238E27FC236}">
              <a16:creationId xmlns:a16="http://schemas.microsoft.com/office/drawing/2014/main" id="{704E98BF-8767-4794-99F9-31CF8B43C00F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1905000"/>
          <a:ext cx="304800" cy="3088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14597"/>
    <xdr:sp macro="" textlink="">
      <xdr:nvSpPr>
        <xdr:cNvPr id="103" name="AutoShape 1">
          <a:extLst>
            <a:ext uri="{FF2B5EF4-FFF2-40B4-BE49-F238E27FC236}">
              <a16:creationId xmlns:a16="http://schemas.microsoft.com/office/drawing/2014/main" id="{97DB2918-DB62-43F2-B070-D5622CCDD429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10</xdr:row>
      <xdr:rowOff>0</xdr:rowOff>
    </xdr:from>
    <xdr:ext cx="304800" cy="306976"/>
    <xdr:sp macro="" textlink="">
      <xdr:nvSpPr>
        <xdr:cNvPr id="104" name="AutoShape 1">
          <a:extLst>
            <a:ext uri="{FF2B5EF4-FFF2-40B4-BE49-F238E27FC236}">
              <a16:creationId xmlns:a16="http://schemas.microsoft.com/office/drawing/2014/main" id="{4B5C87DE-E021-4499-9340-BF24E2575EED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1905000"/>
          <a:ext cx="304800" cy="3069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13165"/>
    <xdr:sp macro="" textlink="">
      <xdr:nvSpPr>
        <xdr:cNvPr id="105" name="AutoShape 1">
          <a:extLst>
            <a:ext uri="{FF2B5EF4-FFF2-40B4-BE49-F238E27FC236}">
              <a16:creationId xmlns:a16="http://schemas.microsoft.com/office/drawing/2014/main" id="{25769C6A-CF66-4353-9C1D-26371E83D476}"/>
            </a:ext>
          </a:extLst>
        </xdr:cNvPr>
        <xdr:cNvSpPr>
          <a:spLocks noChangeAspect="1" noChangeArrowheads="1"/>
        </xdr:cNvSpPr>
      </xdr:nvSpPr>
      <xdr:spPr bwMode="auto">
        <a:xfrm>
          <a:off x="5737860" y="1905000"/>
          <a:ext cx="304800" cy="313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14597"/>
    <xdr:sp macro="" textlink="">
      <xdr:nvSpPr>
        <xdr:cNvPr id="106" name="AutoShape 1">
          <a:extLst>
            <a:ext uri="{FF2B5EF4-FFF2-40B4-BE49-F238E27FC236}">
              <a16:creationId xmlns:a16="http://schemas.microsoft.com/office/drawing/2014/main" id="{EF630716-9998-49D3-B212-CA4D2EAA2AAD}"/>
            </a:ext>
            <a:ext uri="{147F2762-F138-4A5C-976F-8EAC2B608ADB}">
              <a16:predDERef xmlns:a16="http://schemas.microsoft.com/office/drawing/2014/main" pred="{F52F2C42-1438-4DE8-B39D-5DB0B4B25C81}"/>
            </a:ext>
          </a:extLst>
        </xdr:cNvPr>
        <xdr:cNvSpPr>
          <a:spLocks noChangeAspect="1" noChangeArrowheads="1"/>
        </xdr:cNvSpPr>
      </xdr:nvSpPr>
      <xdr:spPr bwMode="auto">
        <a:xfrm>
          <a:off x="5737860" y="190500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304800" cy="307450"/>
    <xdr:sp macro="" textlink="">
      <xdr:nvSpPr>
        <xdr:cNvPr id="107" name="AutoShape 1">
          <a:extLst>
            <a:ext uri="{FF2B5EF4-FFF2-40B4-BE49-F238E27FC236}">
              <a16:creationId xmlns:a16="http://schemas.microsoft.com/office/drawing/2014/main" id="{254CF1F8-451F-4052-BAA7-16456B1CE887}"/>
            </a:ext>
            <a:ext uri="{147F2762-F138-4A5C-976F-8EAC2B608ADB}">
              <a16:predDERef xmlns:a16="http://schemas.microsoft.com/office/drawing/2014/main" pred="{901FFDE5-B547-4AFA-A57A-82E76901706E}"/>
            </a:ext>
          </a:extLst>
        </xdr:cNvPr>
        <xdr:cNvSpPr>
          <a:spLocks noChangeAspect="1" noChangeArrowheads="1"/>
        </xdr:cNvSpPr>
      </xdr:nvSpPr>
      <xdr:spPr bwMode="auto">
        <a:xfrm>
          <a:off x="5737860" y="1905000"/>
          <a:ext cx="304800" cy="30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14597"/>
    <xdr:sp macro="" textlink="">
      <xdr:nvSpPr>
        <xdr:cNvPr id="108" name="AutoShape 1">
          <a:extLst>
            <a:ext uri="{FF2B5EF4-FFF2-40B4-BE49-F238E27FC236}">
              <a16:creationId xmlns:a16="http://schemas.microsoft.com/office/drawing/2014/main" id="{04AE3AF1-CCB6-4388-90E7-007C157E29C3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13</xdr:row>
      <xdr:rowOff>0</xdr:rowOff>
    </xdr:from>
    <xdr:ext cx="304800" cy="307449"/>
    <xdr:sp macro="" textlink="">
      <xdr:nvSpPr>
        <xdr:cNvPr id="109" name="AutoShape 1">
          <a:extLst>
            <a:ext uri="{FF2B5EF4-FFF2-40B4-BE49-F238E27FC236}">
              <a16:creationId xmlns:a16="http://schemas.microsoft.com/office/drawing/2014/main" id="{4905962B-F629-4403-BA53-299A2EE902B9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573786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14597"/>
    <xdr:sp macro="" textlink="">
      <xdr:nvSpPr>
        <xdr:cNvPr id="110" name="AutoShape 1">
          <a:extLst>
            <a:ext uri="{FF2B5EF4-FFF2-40B4-BE49-F238E27FC236}">
              <a16:creationId xmlns:a16="http://schemas.microsoft.com/office/drawing/2014/main" id="{045F4584-1166-4B5C-9294-3FF53BB2FB0A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304800" cy="307449"/>
    <xdr:sp macro="" textlink="">
      <xdr:nvSpPr>
        <xdr:cNvPr id="111" name="AutoShape 1">
          <a:extLst>
            <a:ext uri="{FF2B5EF4-FFF2-40B4-BE49-F238E27FC236}">
              <a16:creationId xmlns:a16="http://schemas.microsoft.com/office/drawing/2014/main" id="{22BC7E44-74BD-4616-B70D-8E8ED85BD0F0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671322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304800" cy="314597"/>
    <xdr:sp macro="" textlink="">
      <xdr:nvSpPr>
        <xdr:cNvPr id="112" name="AutoShape 1">
          <a:extLst>
            <a:ext uri="{FF2B5EF4-FFF2-40B4-BE49-F238E27FC236}">
              <a16:creationId xmlns:a16="http://schemas.microsoft.com/office/drawing/2014/main" id="{7E75A339-FDD1-442F-9E3A-4D9C4C5147D8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</xdr:row>
      <xdr:rowOff>0</xdr:rowOff>
    </xdr:from>
    <xdr:ext cx="304800" cy="307449"/>
    <xdr:sp macro="" textlink="">
      <xdr:nvSpPr>
        <xdr:cNvPr id="113" name="AutoShape 1">
          <a:extLst>
            <a:ext uri="{FF2B5EF4-FFF2-40B4-BE49-F238E27FC236}">
              <a16:creationId xmlns:a16="http://schemas.microsoft.com/office/drawing/2014/main" id="{5D102838-AA2D-4C55-B728-B1E2D5ECD420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768858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304800" cy="314597"/>
    <xdr:sp macro="" textlink="">
      <xdr:nvSpPr>
        <xdr:cNvPr id="114" name="AutoShape 1">
          <a:extLst>
            <a:ext uri="{FF2B5EF4-FFF2-40B4-BE49-F238E27FC236}">
              <a16:creationId xmlns:a16="http://schemas.microsoft.com/office/drawing/2014/main" id="{A33E748B-9AEE-45FD-9EE8-2850E1B0A6DB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304800" cy="307449"/>
    <xdr:sp macro="" textlink="">
      <xdr:nvSpPr>
        <xdr:cNvPr id="115" name="AutoShape 1">
          <a:extLst>
            <a:ext uri="{FF2B5EF4-FFF2-40B4-BE49-F238E27FC236}">
              <a16:creationId xmlns:a16="http://schemas.microsoft.com/office/drawing/2014/main" id="{F83ACFB5-54E3-4435-9C28-9651F1271A23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866394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304800" cy="314597"/>
    <xdr:sp macro="" textlink="">
      <xdr:nvSpPr>
        <xdr:cNvPr id="116" name="AutoShape 1">
          <a:extLst>
            <a:ext uri="{FF2B5EF4-FFF2-40B4-BE49-F238E27FC236}">
              <a16:creationId xmlns:a16="http://schemas.microsoft.com/office/drawing/2014/main" id="{DD1291ED-BC10-41C4-A977-427854577FAB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13</xdr:row>
      <xdr:rowOff>0</xdr:rowOff>
    </xdr:from>
    <xdr:ext cx="304800" cy="307449"/>
    <xdr:sp macro="" textlink="">
      <xdr:nvSpPr>
        <xdr:cNvPr id="117" name="AutoShape 1">
          <a:extLst>
            <a:ext uri="{FF2B5EF4-FFF2-40B4-BE49-F238E27FC236}">
              <a16:creationId xmlns:a16="http://schemas.microsoft.com/office/drawing/2014/main" id="{19073DCE-DB27-412A-B6F6-4981BD49F5EF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963930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304800" cy="314597"/>
    <xdr:sp macro="" textlink="">
      <xdr:nvSpPr>
        <xdr:cNvPr id="118" name="AutoShape 1">
          <a:extLst>
            <a:ext uri="{FF2B5EF4-FFF2-40B4-BE49-F238E27FC236}">
              <a16:creationId xmlns:a16="http://schemas.microsoft.com/office/drawing/2014/main" id="{7DF5A70E-8837-45BD-893E-1741400F07C6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13</xdr:row>
      <xdr:rowOff>0</xdr:rowOff>
    </xdr:from>
    <xdr:ext cx="304800" cy="307449"/>
    <xdr:sp macro="" textlink="">
      <xdr:nvSpPr>
        <xdr:cNvPr id="119" name="AutoShape 1">
          <a:extLst>
            <a:ext uri="{FF2B5EF4-FFF2-40B4-BE49-F238E27FC236}">
              <a16:creationId xmlns:a16="http://schemas.microsoft.com/office/drawing/2014/main" id="{AE83A4BC-74ED-4516-AA7F-FEA51EF52292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1061466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304800" cy="314597"/>
    <xdr:sp macro="" textlink="">
      <xdr:nvSpPr>
        <xdr:cNvPr id="120" name="AutoShape 1">
          <a:extLst>
            <a:ext uri="{FF2B5EF4-FFF2-40B4-BE49-F238E27FC236}">
              <a16:creationId xmlns:a16="http://schemas.microsoft.com/office/drawing/2014/main" id="{41FEA1BE-D31E-4E1B-881A-FB86A202F887}"/>
            </a:ext>
            <a:ext uri="{147F2762-F138-4A5C-976F-8EAC2B608ADB}">
              <a16:predDERef xmlns:a16="http://schemas.microsoft.com/office/drawing/2014/main" pred="{3A13E189-BFEB-4C94-972D-CCB19D9CECE3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453640"/>
          <a:ext cx="304800" cy="314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13</xdr:row>
      <xdr:rowOff>0</xdr:rowOff>
    </xdr:from>
    <xdr:ext cx="304800" cy="307449"/>
    <xdr:sp macro="" textlink="">
      <xdr:nvSpPr>
        <xdr:cNvPr id="121" name="AutoShape 1">
          <a:extLst>
            <a:ext uri="{FF2B5EF4-FFF2-40B4-BE49-F238E27FC236}">
              <a16:creationId xmlns:a16="http://schemas.microsoft.com/office/drawing/2014/main" id="{5A3C0846-84E0-462C-9C87-D8F70D38667C}"/>
            </a:ext>
            <a:ext uri="{147F2762-F138-4A5C-976F-8EAC2B608ADB}">
              <a16:predDERef xmlns:a16="http://schemas.microsoft.com/office/drawing/2014/main" pred="{60D90326-9245-4091-B004-D301C9E65BFA}"/>
            </a:ext>
          </a:extLst>
        </xdr:cNvPr>
        <xdr:cNvSpPr>
          <a:spLocks noChangeAspect="1" noChangeArrowheads="1"/>
        </xdr:cNvSpPr>
      </xdr:nvSpPr>
      <xdr:spPr bwMode="auto">
        <a:xfrm>
          <a:off x="11590020" y="2453640"/>
          <a:ext cx="304800" cy="307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F21A8-DE01-47DB-94A3-109454A2EFA7}">
  <dimension ref="A1:AF175"/>
  <sheetViews>
    <sheetView topLeftCell="A18" zoomScale="70" zoomScaleNormal="70" workbookViewId="0">
      <selection activeCell="V95" sqref="V95"/>
    </sheetView>
  </sheetViews>
  <sheetFormatPr baseColWidth="10" defaultColWidth="11.41796875" defaultRowHeight="14.4" x14ac:dyDescent="0.55000000000000004"/>
  <cols>
    <col min="1" max="1" width="6.578125" customWidth="1"/>
    <col min="2" max="2" width="2.68359375" customWidth="1"/>
    <col min="3" max="3" width="21.578125" customWidth="1"/>
    <col min="4" max="4" width="19.41796875" customWidth="1"/>
    <col min="5" max="5" width="6.83984375" customWidth="1"/>
    <col min="6" max="6" width="21.41796875" customWidth="1"/>
    <col min="7" max="7" width="17.15625" customWidth="1"/>
    <col min="8" max="8" width="7.578125" customWidth="1"/>
    <col min="9" max="9" width="15.15625" customWidth="1"/>
    <col min="10" max="10" width="14.83984375" customWidth="1"/>
    <col min="11" max="11" width="15.578125" customWidth="1"/>
    <col min="12" max="12" width="1.578125" customWidth="1"/>
    <col min="14" max="15" width="2.68359375" customWidth="1"/>
    <col min="16" max="16" width="18" customWidth="1"/>
    <col min="17" max="17" width="23.41796875" customWidth="1"/>
    <col min="18" max="18" width="16.578125" customWidth="1"/>
    <col min="19" max="19" width="18" customWidth="1"/>
    <col min="20" max="27" width="12.578125" customWidth="1"/>
  </cols>
  <sheetData>
    <row r="1" spans="1:32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55000000000000004">
      <c r="A2" s="1"/>
      <c r="B2" s="1"/>
      <c r="C2" s="161" t="s">
        <v>0</v>
      </c>
      <c r="D2" s="162"/>
      <c r="E2" s="162"/>
      <c r="F2" s="162"/>
      <c r="G2" s="162"/>
      <c r="H2" s="162"/>
      <c r="I2" s="162"/>
      <c r="J2" s="162"/>
      <c r="K2" s="162"/>
      <c r="L2" s="16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1"/>
      <c r="AC3" s="1"/>
      <c r="AD3" s="1"/>
      <c r="AE3" s="1"/>
      <c r="AF3" s="1"/>
    </row>
    <row r="4" spans="1:32" ht="28.8" x14ac:dyDescent="0.55000000000000004">
      <c r="A4" s="1"/>
      <c r="B4" s="1"/>
      <c r="C4" s="23" t="s">
        <v>1</v>
      </c>
      <c r="D4" s="23" t="s">
        <v>2</v>
      </c>
      <c r="E4" s="23"/>
      <c r="F4" s="23" t="s">
        <v>3</v>
      </c>
      <c r="G4" s="23" t="s">
        <v>4</v>
      </c>
      <c r="H4" s="23"/>
      <c r="I4" s="23" t="s">
        <v>5</v>
      </c>
      <c r="J4" s="23" t="s">
        <v>6</v>
      </c>
      <c r="K4" s="23" t="s">
        <v>7</v>
      </c>
      <c r="L4" s="3"/>
      <c r="M4" s="1"/>
      <c r="N4" s="1"/>
      <c r="O4" s="1"/>
      <c r="P4" s="1"/>
      <c r="Q4" s="1" t="s">
        <v>8</v>
      </c>
      <c r="R4" s="1"/>
      <c r="S4" s="1"/>
      <c r="T4" s="1" t="s">
        <v>9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55000000000000004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7"/>
      <c r="R5" s="16" t="s">
        <v>10</v>
      </c>
      <c r="S5" s="1"/>
      <c r="T5" s="16" t="s">
        <v>11</v>
      </c>
      <c r="U5" s="16" t="s">
        <v>12</v>
      </c>
      <c r="V5" s="16" t="s">
        <v>13</v>
      </c>
      <c r="W5" s="16" t="s">
        <v>14</v>
      </c>
      <c r="X5" s="16" t="s">
        <v>15</v>
      </c>
      <c r="Y5" s="16" t="s">
        <v>16</v>
      </c>
      <c r="Z5" s="17" t="s">
        <v>17</v>
      </c>
      <c r="AA5" s="17" t="s">
        <v>18</v>
      </c>
      <c r="AB5" s="1"/>
      <c r="AC5" s="1"/>
      <c r="AD5" s="1"/>
      <c r="AE5" s="1"/>
      <c r="AF5" s="1"/>
    </row>
    <row r="6" spans="1:32" x14ac:dyDescent="0.55000000000000004">
      <c r="A6" s="1"/>
      <c r="B6" s="1"/>
      <c r="C6" s="164" t="s">
        <v>19</v>
      </c>
      <c r="D6" s="167" t="s">
        <v>20</v>
      </c>
      <c r="E6" s="27"/>
      <c r="F6" s="4" t="s">
        <v>21</v>
      </c>
      <c r="G6" s="4" t="s">
        <v>22</v>
      </c>
      <c r="H6" s="4"/>
      <c r="I6" s="11" t="s">
        <v>23</v>
      </c>
      <c r="J6" s="11" t="s">
        <v>6</v>
      </c>
      <c r="K6" s="11" t="s">
        <v>24</v>
      </c>
      <c r="L6" s="35"/>
      <c r="M6" s="1"/>
      <c r="N6" s="1"/>
      <c r="O6" s="1"/>
      <c r="P6" s="1"/>
      <c r="Q6" s="1" t="s">
        <v>20</v>
      </c>
      <c r="R6" s="14">
        <v>100</v>
      </c>
      <c r="S6" s="1"/>
      <c r="T6" s="51">
        <v>110</v>
      </c>
      <c r="U6" s="51">
        <f>T6*(1+3.5%/4)</f>
        <v>110.96250000000001</v>
      </c>
      <c r="V6" s="51">
        <f t="shared" ref="V6:AA6" si="0">U6*(1+3.5%/4)</f>
        <v>111.93342187500001</v>
      </c>
      <c r="W6" s="51">
        <f t="shared" si="0"/>
        <v>112.91283931640626</v>
      </c>
      <c r="X6" s="51">
        <f t="shared" si="0"/>
        <v>113.90082666042483</v>
      </c>
      <c r="Y6" s="51">
        <f t="shared" si="0"/>
        <v>114.89745889370354</v>
      </c>
      <c r="Z6" s="51">
        <f t="shared" si="0"/>
        <v>115.90281165902346</v>
      </c>
      <c r="AA6" s="51">
        <f t="shared" si="0"/>
        <v>116.91696126103992</v>
      </c>
      <c r="AB6" s="1"/>
      <c r="AC6" s="1"/>
      <c r="AD6" s="1"/>
      <c r="AE6" s="1"/>
      <c r="AF6" s="1"/>
    </row>
    <row r="7" spans="1:32" x14ac:dyDescent="0.55000000000000004">
      <c r="A7" s="1"/>
      <c r="B7" s="1"/>
      <c r="C7" s="165"/>
      <c r="D7" s="168"/>
      <c r="E7" s="23"/>
      <c r="F7" s="31" t="s">
        <v>25</v>
      </c>
      <c r="G7" s="3"/>
      <c r="H7" s="3"/>
      <c r="I7" s="41">
        <v>100000</v>
      </c>
      <c r="J7" s="41">
        <v>66000000</v>
      </c>
      <c r="K7" s="37">
        <f>J7/I7</f>
        <v>660</v>
      </c>
      <c r="L7" s="5"/>
      <c r="M7" s="1"/>
      <c r="N7" s="1"/>
      <c r="O7" s="1"/>
      <c r="P7" s="1"/>
      <c r="Q7" s="1" t="s">
        <v>26</v>
      </c>
      <c r="R7" s="56">
        <v>100</v>
      </c>
      <c r="S7" s="1"/>
      <c r="T7" s="62">
        <v>90</v>
      </c>
      <c r="U7" s="62">
        <v>80</v>
      </c>
      <c r="V7" s="62">
        <v>70</v>
      </c>
      <c r="W7" s="62">
        <v>60</v>
      </c>
      <c r="X7" s="62">
        <v>80</v>
      </c>
      <c r="Y7" s="62">
        <v>100</v>
      </c>
      <c r="Z7" s="62">
        <v>150</v>
      </c>
      <c r="AA7" s="62">
        <v>200</v>
      </c>
      <c r="AB7" s="1"/>
      <c r="AC7" s="1"/>
      <c r="AD7" s="1"/>
      <c r="AE7" s="1"/>
      <c r="AF7" s="1"/>
    </row>
    <row r="8" spans="1:32" x14ac:dyDescent="0.55000000000000004">
      <c r="A8" s="1"/>
      <c r="B8" s="1"/>
      <c r="C8" s="165"/>
      <c r="D8" s="168"/>
      <c r="E8" s="23"/>
      <c r="F8" s="31" t="s">
        <v>27</v>
      </c>
      <c r="G8" s="3"/>
      <c r="H8" s="3"/>
      <c r="I8" s="41">
        <v>50000</v>
      </c>
      <c r="J8" s="41">
        <v>34000000</v>
      </c>
      <c r="K8" s="37">
        <f>J8/I8</f>
        <v>680</v>
      </c>
      <c r="L8" s="5"/>
      <c r="M8" s="1"/>
      <c r="N8" s="1"/>
      <c r="O8" s="1"/>
      <c r="P8" s="1"/>
      <c r="Q8" s="1" t="s">
        <v>28</v>
      </c>
      <c r="R8" s="56">
        <v>100</v>
      </c>
      <c r="S8" s="1"/>
      <c r="T8" s="62">
        <v>110</v>
      </c>
      <c r="U8" s="62">
        <v>120</v>
      </c>
      <c r="V8" s="62">
        <v>130</v>
      </c>
      <c r="W8" s="62">
        <v>140</v>
      </c>
      <c r="X8" s="62">
        <v>150</v>
      </c>
      <c r="Y8" s="62">
        <v>120</v>
      </c>
      <c r="Z8" s="62">
        <v>120</v>
      </c>
      <c r="AA8" s="62">
        <v>100</v>
      </c>
      <c r="AB8" s="1"/>
      <c r="AC8" s="1"/>
      <c r="AD8" s="1"/>
      <c r="AE8" s="1"/>
      <c r="AF8" s="1"/>
    </row>
    <row r="9" spans="1:32" x14ac:dyDescent="0.55000000000000004">
      <c r="A9" s="1"/>
      <c r="B9" s="1"/>
      <c r="C9" s="165"/>
      <c r="D9" s="168"/>
      <c r="E9" s="23"/>
      <c r="F9" s="31" t="s">
        <v>29</v>
      </c>
      <c r="G9" s="3"/>
      <c r="H9" s="3"/>
      <c r="I9" s="42"/>
      <c r="J9" s="42"/>
      <c r="K9" s="38"/>
      <c r="L9" s="5"/>
      <c r="M9" s="1"/>
      <c r="N9" s="1"/>
      <c r="O9" s="1"/>
      <c r="P9" s="1"/>
      <c r="Q9" s="1" t="s">
        <v>30</v>
      </c>
      <c r="R9" s="56">
        <v>100</v>
      </c>
      <c r="S9" s="1"/>
      <c r="T9" s="62">
        <v>115</v>
      </c>
      <c r="U9" s="62">
        <f>T9*(1+3.5%/4)</f>
        <v>116.00625000000001</v>
      </c>
      <c r="V9" s="62">
        <f t="shared" ref="V9:AA9" si="1">U9*(1+3.5%/4)</f>
        <v>117.02130468750001</v>
      </c>
      <c r="W9" s="62">
        <f t="shared" si="1"/>
        <v>118.04524110351564</v>
      </c>
      <c r="X9" s="62">
        <f t="shared" si="1"/>
        <v>119.0781369631714</v>
      </c>
      <c r="Y9" s="62">
        <f t="shared" si="1"/>
        <v>120.12007066159916</v>
      </c>
      <c r="Z9" s="62">
        <f t="shared" si="1"/>
        <v>121.17112127988815</v>
      </c>
      <c r="AA9" s="62">
        <f t="shared" si="1"/>
        <v>122.23136859108718</v>
      </c>
      <c r="AB9" s="1"/>
      <c r="AC9" s="1"/>
      <c r="AD9" s="1"/>
      <c r="AE9" s="1"/>
      <c r="AF9" s="1"/>
    </row>
    <row r="10" spans="1:32" x14ac:dyDescent="0.55000000000000004">
      <c r="A10" s="1"/>
      <c r="B10" s="1"/>
      <c r="C10" s="166"/>
      <c r="D10" s="169"/>
      <c r="E10" s="28"/>
      <c r="F10" s="6"/>
      <c r="G10" s="6"/>
      <c r="H10" s="6"/>
      <c r="I10" s="39"/>
      <c r="J10" s="39"/>
      <c r="K10" s="39"/>
      <c r="L10" s="7"/>
      <c r="M10" s="1"/>
      <c r="N10" s="1"/>
      <c r="O10" s="1"/>
      <c r="P10" s="1"/>
      <c r="Q10" s="1" t="s">
        <v>27</v>
      </c>
      <c r="R10" s="56">
        <v>100</v>
      </c>
      <c r="S10" s="1"/>
      <c r="T10" s="62">
        <v>90</v>
      </c>
      <c r="U10" s="62">
        <v>85</v>
      </c>
      <c r="V10" s="62">
        <v>90</v>
      </c>
      <c r="W10" s="62">
        <v>100</v>
      </c>
      <c r="X10" s="62">
        <v>110</v>
      </c>
      <c r="Y10" s="62">
        <v>110</v>
      </c>
      <c r="Z10" s="62">
        <v>120</v>
      </c>
      <c r="AA10" s="62">
        <v>125</v>
      </c>
      <c r="AB10" s="1"/>
      <c r="AC10" s="1"/>
      <c r="AD10" s="1"/>
      <c r="AE10" s="1"/>
      <c r="AF10" s="1"/>
    </row>
    <row r="11" spans="1:32" x14ac:dyDescent="0.55000000000000004">
      <c r="A11" s="1"/>
      <c r="B11" s="1"/>
      <c r="C11" s="23"/>
      <c r="D11" s="3"/>
      <c r="E11" s="3"/>
      <c r="F11" s="3" t="s">
        <v>31</v>
      </c>
      <c r="G11" s="3"/>
      <c r="H11" s="3"/>
      <c r="I11" s="36">
        <f>SUM(I7:I9)</f>
        <v>150000</v>
      </c>
      <c r="J11" s="36">
        <f>SUM(J7:J9)</f>
        <v>100000000</v>
      </c>
      <c r="K11" s="38"/>
      <c r="L11" s="2"/>
      <c r="M11" s="1"/>
      <c r="N11" s="1"/>
      <c r="O11" s="1"/>
      <c r="P11" s="1"/>
      <c r="Q11" s="1" t="s">
        <v>32</v>
      </c>
      <c r="R11" s="56">
        <v>100</v>
      </c>
      <c r="S11" s="1"/>
      <c r="T11" s="62">
        <v>110</v>
      </c>
      <c r="U11" s="62">
        <f>T11*(1+3.5%/4)</f>
        <v>110.96250000000001</v>
      </c>
      <c r="V11" s="62">
        <f t="shared" ref="V11:AA12" si="2">U11*(1+3.5%/4)</f>
        <v>111.93342187500001</v>
      </c>
      <c r="W11" s="62">
        <f t="shared" si="2"/>
        <v>112.91283931640626</v>
      </c>
      <c r="X11" s="62">
        <f t="shared" si="2"/>
        <v>113.90082666042483</v>
      </c>
      <c r="Y11" s="62">
        <f t="shared" si="2"/>
        <v>114.89745889370354</v>
      </c>
      <c r="Z11" s="62">
        <f t="shared" si="2"/>
        <v>115.90281165902346</v>
      </c>
      <c r="AA11" s="62">
        <f t="shared" si="2"/>
        <v>116.91696126103992</v>
      </c>
      <c r="AB11" s="1"/>
      <c r="AC11" s="1"/>
      <c r="AD11" s="1"/>
      <c r="AE11" s="1"/>
      <c r="AF11" s="1"/>
    </row>
    <row r="12" spans="1:32" x14ac:dyDescent="0.55000000000000004">
      <c r="A12" s="1"/>
      <c r="B12" s="1"/>
      <c r="C12" s="23"/>
      <c r="D12" s="3"/>
      <c r="E12" s="3"/>
      <c r="F12" s="3"/>
      <c r="G12" s="3"/>
      <c r="H12" s="3"/>
      <c r="I12" s="2"/>
      <c r="J12" s="2"/>
      <c r="K12" s="38"/>
      <c r="L12" s="2"/>
      <c r="M12" s="1"/>
      <c r="N12" s="1"/>
      <c r="O12" s="1"/>
      <c r="P12" s="1"/>
      <c r="Q12" s="1" t="s">
        <v>33</v>
      </c>
      <c r="R12" s="71">
        <v>100</v>
      </c>
      <c r="S12" s="1"/>
      <c r="T12" s="74">
        <v>110</v>
      </c>
      <c r="U12" s="74">
        <f>T12*(1+3.5%/4)</f>
        <v>110.96250000000001</v>
      </c>
      <c r="V12" s="74">
        <f t="shared" si="2"/>
        <v>111.93342187500001</v>
      </c>
      <c r="W12" s="74">
        <f t="shared" si="2"/>
        <v>112.91283931640626</v>
      </c>
      <c r="X12" s="74">
        <f t="shared" si="2"/>
        <v>113.90082666042483</v>
      </c>
      <c r="Y12" s="74">
        <f t="shared" si="2"/>
        <v>114.89745889370354</v>
      </c>
      <c r="Z12" s="74">
        <f t="shared" si="2"/>
        <v>115.90281165902346</v>
      </c>
      <c r="AA12" s="74">
        <f t="shared" si="2"/>
        <v>116.91696126103992</v>
      </c>
      <c r="AB12" s="1"/>
      <c r="AC12" s="1"/>
      <c r="AD12" s="1"/>
      <c r="AE12" s="1"/>
      <c r="AF12" s="1"/>
    </row>
    <row r="13" spans="1:32" x14ac:dyDescent="0.55000000000000004">
      <c r="A13" s="1"/>
      <c r="B13" s="1"/>
      <c r="C13" s="164" t="s">
        <v>34</v>
      </c>
      <c r="D13" s="167" t="s">
        <v>35</v>
      </c>
      <c r="E13" s="27"/>
      <c r="F13" s="4" t="s">
        <v>21</v>
      </c>
      <c r="G13" s="4" t="s">
        <v>22</v>
      </c>
      <c r="H13" s="4"/>
      <c r="I13" s="11" t="s">
        <v>36</v>
      </c>
      <c r="J13" s="11" t="s">
        <v>6</v>
      </c>
      <c r="K13" s="11" t="s">
        <v>24</v>
      </c>
      <c r="L13" s="35"/>
      <c r="M13" s="1"/>
      <c r="N13" s="1"/>
      <c r="O13" s="1"/>
      <c r="P13" s="1"/>
      <c r="Q13" s="1" t="s">
        <v>37</v>
      </c>
      <c r="R13" s="18">
        <v>100</v>
      </c>
      <c r="S13" s="1"/>
      <c r="T13" s="52">
        <v>100</v>
      </c>
      <c r="U13" s="52">
        <v>100</v>
      </c>
      <c r="V13" s="52">
        <v>100</v>
      </c>
      <c r="W13" s="52">
        <v>100</v>
      </c>
      <c r="X13" s="52">
        <v>100</v>
      </c>
      <c r="Y13" s="52">
        <v>100</v>
      </c>
      <c r="Z13" s="52">
        <v>100</v>
      </c>
      <c r="AA13" s="52">
        <v>100</v>
      </c>
      <c r="AB13" s="1"/>
      <c r="AC13" s="1"/>
      <c r="AD13" s="1"/>
      <c r="AE13" s="1"/>
      <c r="AF13" s="1"/>
    </row>
    <row r="14" spans="1:32" x14ac:dyDescent="0.55000000000000004">
      <c r="A14" s="1"/>
      <c r="B14" s="1"/>
      <c r="C14" s="165"/>
      <c r="D14" s="168"/>
      <c r="E14" s="23"/>
      <c r="F14" s="31" t="s">
        <v>38</v>
      </c>
      <c r="G14" s="60" t="s">
        <v>39</v>
      </c>
      <c r="H14" s="3"/>
      <c r="I14" s="41">
        <v>1000000</v>
      </c>
      <c r="J14" s="41">
        <v>3040166.6666666665</v>
      </c>
      <c r="K14" s="37">
        <f>J14/I14</f>
        <v>3.0401666666666665</v>
      </c>
      <c r="L14" s="5"/>
      <c r="M14" s="1"/>
      <c r="N14" s="1"/>
      <c r="O14" s="1"/>
      <c r="P14" s="1"/>
      <c r="Q14" s="17" t="s">
        <v>40</v>
      </c>
      <c r="R14" s="18">
        <v>100</v>
      </c>
      <c r="S14" s="1"/>
      <c r="T14" s="52">
        <v>100</v>
      </c>
      <c r="U14" s="52">
        <v>90</v>
      </c>
      <c r="V14" s="52">
        <v>90</v>
      </c>
      <c r="W14" s="52">
        <v>80</v>
      </c>
      <c r="X14" s="52">
        <v>80</v>
      </c>
      <c r="Y14" s="52">
        <v>70</v>
      </c>
      <c r="Z14" s="52">
        <v>70</v>
      </c>
      <c r="AA14" s="52">
        <v>70</v>
      </c>
      <c r="AB14" s="1"/>
      <c r="AC14" s="1"/>
      <c r="AD14" s="1"/>
      <c r="AE14" s="1"/>
      <c r="AF14" s="1"/>
    </row>
    <row r="15" spans="1:32" x14ac:dyDescent="0.55000000000000004">
      <c r="A15" s="1"/>
      <c r="B15" s="1"/>
      <c r="C15" s="165"/>
      <c r="D15" s="168"/>
      <c r="E15" s="23"/>
      <c r="F15" s="31" t="s">
        <v>41</v>
      </c>
      <c r="G15" s="60" t="s">
        <v>39</v>
      </c>
      <c r="H15" s="3"/>
      <c r="I15" s="41">
        <v>1000000</v>
      </c>
      <c r="J15" s="41">
        <v>3040166.6666666665</v>
      </c>
      <c r="K15" s="37">
        <f>J15/I15</f>
        <v>3.0401666666666665</v>
      </c>
      <c r="L15" s="5"/>
      <c r="M15" s="1"/>
      <c r="N15" s="1"/>
      <c r="O15" s="1"/>
      <c r="P15" s="1"/>
      <c r="Q15" s="1"/>
      <c r="R15" s="14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55000000000000004">
      <c r="A16" s="1"/>
      <c r="B16" s="1"/>
      <c r="C16" s="165"/>
      <c r="D16" s="168"/>
      <c r="E16" s="23"/>
      <c r="F16" s="31" t="s">
        <v>38</v>
      </c>
      <c r="G16" s="60" t="s">
        <v>42</v>
      </c>
      <c r="H16" s="3"/>
      <c r="I16" s="41">
        <v>1000000</v>
      </c>
      <c r="J16" s="41">
        <v>5876750.0000000009</v>
      </c>
      <c r="K16" s="37">
        <f t="shared" ref="K16:K17" si="3">J16/I16</f>
        <v>5.8767500000000013</v>
      </c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55000000000000004">
      <c r="A17" s="1"/>
      <c r="B17" s="1"/>
      <c r="C17" s="165"/>
      <c r="D17" s="168"/>
      <c r="E17" s="23"/>
      <c r="F17" s="31" t="s">
        <v>41</v>
      </c>
      <c r="G17" s="60" t="s">
        <v>42</v>
      </c>
      <c r="H17" s="3"/>
      <c r="I17" s="41">
        <v>1000000</v>
      </c>
      <c r="J17" s="41">
        <v>5876750.0000000009</v>
      </c>
      <c r="K17" s="37">
        <f t="shared" si="3"/>
        <v>5.8767500000000013</v>
      </c>
      <c r="L17" s="5"/>
      <c r="M17" s="1"/>
      <c r="N17" s="1"/>
      <c r="O17" s="1"/>
      <c r="P17" s="1"/>
      <c r="Q17" s="1" t="s">
        <v>43</v>
      </c>
      <c r="R17" s="1"/>
      <c r="S17" s="1"/>
      <c r="T17" s="1" t="s">
        <v>44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55000000000000004">
      <c r="A18" s="1"/>
      <c r="B18" s="1"/>
      <c r="C18" s="165"/>
      <c r="D18" s="168"/>
      <c r="E18" s="23"/>
      <c r="F18" s="31" t="s">
        <v>45</v>
      </c>
      <c r="G18" s="60"/>
      <c r="H18" s="3"/>
      <c r="I18" s="41"/>
      <c r="J18" s="41"/>
      <c r="K18" s="37"/>
      <c r="L18" s="5"/>
      <c r="M18" s="1"/>
      <c r="N18" s="1"/>
      <c r="O18" s="1"/>
      <c r="P18" s="1"/>
      <c r="Q18" s="17"/>
      <c r="R18" s="16" t="s">
        <v>10</v>
      </c>
      <c r="S18" s="1"/>
      <c r="T18" s="16" t="s">
        <v>13</v>
      </c>
      <c r="U18" s="16" t="s">
        <v>14</v>
      </c>
      <c r="V18" s="16" t="s">
        <v>15</v>
      </c>
      <c r="W18" s="16" t="s">
        <v>16</v>
      </c>
      <c r="X18" s="17" t="s">
        <v>17</v>
      </c>
      <c r="Y18" s="17" t="s">
        <v>18</v>
      </c>
      <c r="Z18" s="17" t="s">
        <v>46</v>
      </c>
      <c r="AA18" s="17" t="s">
        <v>47</v>
      </c>
      <c r="AB18" s="1"/>
      <c r="AC18" s="1"/>
      <c r="AD18" s="1"/>
      <c r="AE18" s="1"/>
      <c r="AF18" s="1"/>
    </row>
    <row r="19" spans="1:32" x14ac:dyDescent="0.55000000000000004">
      <c r="A19" s="1"/>
      <c r="B19" s="1"/>
      <c r="C19" s="165"/>
      <c r="D19" s="168"/>
      <c r="E19" s="23"/>
      <c r="F19" s="3"/>
      <c r="G19" s="3"/>
      <c r="H19" s="3"/>
      <c r="I19" s="23"/>
      <c r="J19" s="23"/>
      <c r="K19" s="37"/>
      <c r="L19" s="5"/>
      <c r="M19" s="1"/>
      <c r="N19" s="1"/>
      <c r="O19" s="1"/>
      <c r="P19" s="1"/>
      <c r="Q19" s="1" t="s">
        <v>20</v>
      </c>
      <c r="R19" s="14"/>
      <c r="S19" s="1"/>
      <c r="T19" s="50">
        <f t="shared" ref="T19:T27" si="4">T6/R6-1</f>
        <v>0.10000000000000009</v>
      </c>
      <c r="U19" s="50">
        <f t="shared" ref="U19:AA27" si="5">U6/T6-1</f>
        <v>8.7500000000000355E-3</v>
      </c>
      <c r="V19" s="50">
        <f t="shared" si="5"/>
        <v>8.7500000000000355E-3</v>
      </c>
      <c r="W19" s="50">
        <f t="shared" si="5"/>
        <v>8.7500000000000355E-3</v>
      </c>
      <c r="X19" s="50">
        <f t="shared" si="5"/>
        <v>8.7500000000000355E-3</v>
      </c>
      <c r="Y19" s="50">
        <f t="shared" si="5"/>
        <v>8.7500000000000355E-3</v>
      </c>
      <c r="Z19" s="50">
        <f t="shared" si="5"/>
        <v>8.7500000000000355E-3</v>
      </c>
      <c r="AA19" s="50">
        <f t="shared" si="5"/>
        <v>8.7500000000000355E-3</v>
      </c>
      <c r="AB19" s="1"/>
      <c r="AC19" s="1"/>
      <c r="AD19" s="1"/>
      <c r="AE19" s="1"/>
      <c r="AF19" s="1"/>
    </row>
    <row r="20" spans="1:32" x14ac:dyDescent="0.55000000000000004">
      <c r="A20" s="1"/>
      <c r="B20" s="1"/>
      <c r="C20" s="165"/>
      <c r="D20" s="168"/>
      <c r="E20" s="23"/>
      <c r="F20" s="80" t="s">
        <v>30</v>
      </c>
      <c r="G20" s="60" t="s">
        <v>39</v>
      </c>
      <c r="H20" s="3"/>
      <c r="I20" s="36"/>
      <c r="J20" s="41">
        <v>2000000</v>
      </c>
      <c r="K20" s="37" t="s">
        <v>48</v>
      </c>
      <c r="L20" s="5"/>
      <c r="M20" s="1"/>
      <c r="N20" s="1"/>
      <c r="O20" s="1"/>
      <c r="P20" s="1"/>
      <c r="Q20" s="1" t="s">
        <v>26</v>
      </c>
      <c r="R20" s="56"/>
      <c r="S20" s="1"/>
      <c r="T20" s="54">
        <f t="shared" si="4"/>
        <v>-9.9999999999999978E-2</v>
      </c>
      <c r="U20" s="54">
        <f t="shared" si="5"/>
        <v>-0.11111111111111116</v>
      </c>
      <c r="V20" s="54">
        <f t="shared" si="5"/>
        <v>-0.125</v>
      </c>
      <c r="W20" s="54">
        <f t="shared" si="5"/>
        <v>-0.1428571428571429</v>
      </c>
      <c r="X20" s="54">
        <f t="shared" si="5"/>
        <v>0.33333333333333326</v>
      </c>
      <c r="Y20" s="54">
        <f t="shared" si="5"/>
        <v>0.25</v>
      </c>
      <c r="Z20" s="54">
        <f t="shared" si="5"/>
        <v>0.5</v>
      </c>
      <c r="AA20" s="54">
        <f t="shared" si="5"/>
        <v>0.33333333333333326</v>
      </c>
      <c r="AB20" s="1"/>
      <c r="AC20" s="1"/>
      <c r="AD20" s="1"/>
      <c r="AE20" s="1"/>
      <c r="AF20" s="1"/>
    </row>
    <row r="21" spans="1:32" x14ac:dyDescent="0.55000000000000004">
      <c r="A21" s="1"/>
      <c r="B21" s="1"/>
      <c r="C21" s="165"/>
      <c r="D21" s="168"/>
      <c r="E21" s="23"/>
      <c r="F21" s="23"/>
      <c r="G21" s="23"/>
      <c r="H21" s="23"/>
      <c r="I21" s="23"/>
      <c r="J21" s="23"/>
      <c r="K21" s="23"/>
      <c r="L21" s="5"/>
      <c r="M21" s="1"/>
      <c r="N21" s="1"/>
      <c r="O21" s="1"/>
      <c r="P21" s="1"/>
      <c r="Q21" s="1" t="s">
        <v>28</v>
      </c>
      <c r="R21" s="56"/>
      <c r="S21" s="1"/>
      <c r="T21" s="54">
        <f t="shared" si="4"/>
        <v>0.10000000000000009</v>
      </c>
      <c r="U21" s="54">
        <f t="shared" si="5"/>
        <v>9.0909090909090828E-2</v>
      </c>
      <c r="V21" s="54">
        <f t="shared" si="5"/>
        <v>8.3333333333333259E-2</v>
      </c>
      <c r="W21" s="54">
        <f t="shared" si="5"/>
        <v>7.6923076923076872E-2</v>
      </c>
      <c r="X21" s="54">
        <f t="shared" si="5"/>
        <v>7.1428571428571397E-2</v>
      </c>
      <c r="Y21" s="54">
        <f t="shared" si="5"/>
        <v>-0.19999999999999996</v>
      </c>
      <c r="Z21" s="54">
        <f t="shared" si="5"/>
        <v>0</v>
      </c>
      <c r="AA21" s="54">
        <f t="shared" si="5"/>
        <v>-0.16666666666666663</v>
      </c>
      <c r="AB21" s="1"/>
      <c r="AC21" s="1"/>
      <c r="AD21" s="1"/>
      <c r="AE21" s="1"/>
      <c r="AF21" s="1"/>
    </row>
    <row r="22" spans="1:32" x14ac:dyDescent="0.55000000000000004">
      <c r="A22" s="1"/>
      <c r="B22" s="1"/>
      <c r="C22" s="165"/>
      <c r="D22" s="168"/>
      <c r="E22" s="23"/>
      <c r="F22" s="3" t="s">
        <v>32</v>
      </c>
      <c r="G22" s="3"/>
      <c r="H22" s="3"/>
      <c r="I22" s="36">
        <f>SUM(I14:I17)</f>
        <v>4000000</v>
      </c>
      <c r="J22" s="41">
        <v>5000000</v>
      </c>
      <c r="K22" s="38">
        <f>J22/I22</f>
        <v>1.25</v>
      </c>
      <c r="L22" s="5"/>
      <c r="M22" s="1"/>
      <c r="N22" s="1"/>
      <c r="O22" s="1"/>
      <c r="P22" s="1"/>
      <c r="Q22" s="1" t="s">
        <v>30</v>
      </c>
      <c r="R22" s="83" t="s">
        <v>49</v>
      </c>
      <c r="S22" s="1"/>
      <c r="T22" s="54">
        <f t="shared" si="4"/>
        <v>0.14999999999999991</v>
      </c>
      <c r="U22" s="54">
        <f t="shared" si="5"/>
        <v>8.7500000000000355E-3</v>
      </c>
      <c r="V22" s="54">
        <f t="shared" si="5"/>
        <v>8.7500000000000355E-3</v>
      </c>
      <c r="W22" s="54">
        <f t="shared" si="5"/>
        <v>8.7500000000000355E-3</v>
      </c>
      <c r="X22" s="54">
        <f t="shared" si="5"/>
        <v>8.7500000000000355E-3</v>
      </c>
      <c r="Y22" s="54">
        <f t="shared" si="5"/>
        <v>8.7500000000000355E-3</v>
      </c>
      <c r="Z22" s="54">
        <f t="shared" si="5"/>
        <v>8.7500000000000355E-3</v>
      </c>
      <c r="AA22" s="54">
        <f t="shared" si="5"/>
        <v>8.7500000000000355E-3</v>
      </c>
      <c r="AB22" s="1"/>
      <c r="AC22" s="1"/>
      <c r="AD22" s="1"/>
      <c r="AE22" s="1"/>
      <c r="AF22" s="1"/>
    </row>
    <row r="23" spans="1:32" x14ac:dyDescent="0.55000000000000004">
      <c r="A23" s="1"/>
      <c r="B23" s="1"/>
      <c r="C23" s="165"/>
      <c r="D23" s="168"/>
      <c r="E23" s="23"/>
      <c r="F23" s="3"/>
      <c r="G23" s="3"/>
      <c r="H23" s="3"/>
      <c r="I23" s="38"/>
      <c r="J23" s="38"/>
      <c r="K23" s="38"/>
      <c r="L23" s="5"/>
      <c r="M23" s="1"/>
      <c r="N23" s="1"/>
      <c r="O23" s="1"/>
      <c r="P23" s="1"/>
      <c r="Q23" s="1" t="s">
        <v>27</v>
      </c>
      <c r="R23" s="56"/>
      <c r="S23" s="1"/>
      <c r="T23" s="54">
        <f t="shared" si="4"/>
        <v>-9.9999999999999978E-2</v>
      </c>
      <c r="U23" s="54">
        <f t="shared" si="5"/>
        <v>-5.555555555555558E-2</v>
      </c>
      <c r="V23" s="54">
        <f t="shared" si="5"/>
        <v>5.8823529411764719E-2</v>
      </c>
      <c r="W23" s="54">
        <f t="shared" si="5"/>
        <v>0.11111111111111116</v>
      </c>
      <c r="X23" s="54">
        <f t="shared" si="5"/>
        <v>0.10000000000000009</v>
      </c>
      <c r="Y23" s="54">
        <f t="shared" si="5"/>
        <v>0</v>
      </c>
      <c r="Z23" s="54">
        <f t="shared" si="5"/>
        <v>9.0909090909090828E-2</v>
      </c>
      <c r="AA23" s="54">
        <f t="shared" si="5"/>
        <v>4.1666666666666741E-2</v>
      </c>
      <c r="AB23" s="1"/>
      <c r="AC23" s="1"/>
      <c r="AD23" s="1"/>
      <c r="AE23" s="1"/>
      <c r="AF23" s="1"/>
    </row>
    <row r="24" spans="1:32" x14ac:dyDescent="0.55000000000000004">
      <c r="A24" s="1"/>
      <c r="B24" s="1"/>
      <c r="C24" s="165"/>
      <c r="D24" s="168"/>
      <c r="E24" s="23"/>
      <c r="F24" s="3"/>
      <c r="G24" s="3"/>
      <c r="H24" s="3"/>
      <c r="I24" s="38"/>
      <c r="J24" s="38"/>
      <c r="K24" s="38"/>
      <c r="L24" s="5"/>
      <c r="M24" s="1"/>
      <c r="N24" s="1"/>
      <c r="O24" s="1"/>
      <c r="P24" s="1"/>
      <c r="Q24" s="1" t="s">
        <v>32</v>
      </c>
      <c r="R24" s="56"/>
      <c r="S24" s="1"/>
      <c r="T24" s="54">
        <f t="shared" si="4"/>
        <v>0.10000000000000009</v>
      </c>
      <c r="U24" s="54">
        <f t="shared" si="5"/>
        <v>8.7500000000000355E-3</v>
      </c>
      <c r="V24" s="54">
        <f t="shared" si="5"/>
        <v>8.7500000000000355E-3</v>
      </c>
      <c r="W24" s="54">
        <f t="shared" si="5"/>
        <v>8.7500000000000355E-3</v>
      </c>
      <c r="X24" s="54">
        <f t="shared" si="5"/>
        <v>8.7500000000000355E-3</v>
      </c>
      <c r="Y24" s="54">
        <f t="shared" si="5"/>
        <v>8.7500000000000355E-3</v>
      </c>
      <c r="Z24" s="54">
        <f t="shared" si="5"/>
        <v>8.7500000000000355E-3</v>
      </c>
      <c r="AA24" s="54">
        <f t="shared" si="5"/>
        <v>8.7500000000000355E-3</v>
      </c>
      <c r="AB24" s="1"/>
      <c r="AC24" s="1"/>
      <c r="AD24" s="1"/>
      <c r="AE24" s="1"/>
      <c r="AF24" s="1"/>
    </row>
    <row r="25" spans="1:32" x14ac:dyDescent="0.55000000000000004">
      <c r="A25" s="1"/>
      <c r="B25" s="1"/>
      <c r="C25" s="165"/>
      <c r="D25" s="168"/>
      <c r="E25" s="23"/>
      <c r="F25" s="3"/>
      <c r="G25" s="3"/>
      <c r="H25" s="3"/>
      <c r="I25" s="38"/>
      <c r="J25" s="38"/>
      <c r="K25" s="38"/>
      <c r="L25" s="5"/>
      <c r="M25" s="1"/>
      <c r="N25" s="1"/>
      <c r="O25" s="1"/>
      <c r="P25" s="1"/>
      <c r="Q25" s="1" t="s">
        <v>33</v>
      </c>
      <c r="R25" s="56"/>
      <c r="S25" s="1"/>
      <c r="T25" s="54">
        <f t="shared" si="4"/>
        <v>0.10000000000000009</v>
      </c>
      <c r="U25" s="54">
        <f t="shared" si="5"/>
        <v>8.7500000000000355E-3</v>
      </c>
      <c r="V25" s="54">
        <f t="shared" si="5"/>
        <v>8.7500000000000355E-3</v>
      </c>
      <c r="W25" s="54">
        <f t="shared" si="5"/>
        <v>8.7500000000000355E-3</v>
      </c>
      <c r="X25" s="54">
        <f t="shared" si="5"/>
        <v>8.7500000000000355E-3</v>
      </c>
      <c r="Y25" s="54">
        <f t="shared" si="5"/>
        <v>8.7500000000000355E-3</v>
      </c>
      <c r="Z25" s="54">
        <f t="shared" si="5"/>
        <v>8.7500000000000355E-3</v>
      </c>
      <c r="AA25" s="54">
        <f t="shared" si="5"/>
        <v>8.7500000000000355E-3</v>
      </c>
      <c r="AB25" s="1"/>
      <c r="AC25" s="1"/>
      <c r="AD25" s="1"/>
      <c r="AE25" s="1"/>
      <c r="AF25" s="1"/>
    </row>
    <row r="26" spans="1:32" x14ac:dyDescent="0.55000000000000004">
      <c r="A26" s="1"/>
      <c r="B26" s="1"/>
      <c r="C26" s="166"/>
      <c r="D26" s="169"/>
      <c r="E26" s="28"/>
      <c r="F26" s="6"/>
      <c r="G26" s="6"/>
      <c r="H26" s="6"/>
      <c r="I26" s="39"/>
      <c r="J26" s="39"/>
      <c r="K26" s="39"/>
      <c r="L26" s="7"/>
      <c r="M26" s="1"/>
      <c r="N26" s="1"/>
      <c r="O26" s="1"/>
      <c r="P26" s="1"/>
      <c r="Q26" s="1" t="s">
        <v>37</v>
      </c>
      <c r="R26" s="71"/>
      <c r="S26" s="1"/>
      <c r="T26" s="73">
        <f t="shared" si="4"/>
        <v>0</v>
      </c>
      <c r="U26" s="73">
        <f t="shared" si="5"/>
        <v>0</v>
      </c>
      <c r="V26" s="73">
        <f t="shared" si="5"/>
        <v>0</v>
      </c>
      <c r="W26" s="73">
        <f t="shared" si="5"/>
        <v>0</v>
      </c>
      <c r="X26" s="73">
        <f t="shared" si="5"/>
        <v>0</v>
      </c>
      <c r="Y26" s="73">
        <f t="shared" si="5"/>
        <v>0</v>
      </c>
      <c r="Z26" s="73">
        <f t="shared" si="5"/>
        <v>0</v>
      </c>
      <c r="AA26" s="73">
        <f t="shared" si="5"/>
        <v>0</v>
      </c>
      <c r="AB26" s="1"/>
      <c r="AC26" s="1"/>
      <c r="AD26" s="1"/>
      <c r="AE26" s="1"/>
      <c r="AF26" s="1"/>
    </row>
    <row r="27" spans="1:32" x14ac:dyDescent="0.55000000000000004">
      <c r="A27" s="1"/>
      <c r="B27" s="1"/>
      <c r="C27" s="23"/>
      <c r="D27" s="3"/>
      <c r="E27" s="3"/>
      <c r="F27" s="3" t="s">
        <v>31</v>
      </c>
      <c r="G27" s="3"/>
      <c r="H27" s="3"/>
      <c r="I27" s="36">
        <f>SUM(I14:I23)</f>
        <v>8000000</v>
      </c>
      <c r="J27" s="36">
        <f>SUM(J14:J23)</f>
        <v>24833833.333333336</v>
      </c>
      <c r="K27" s="38"/>
      <c r="L27" s="2"/>
      <c r="M27" s="1"/>
      <c r="N27" s="1"/>
      <c r="O27" s="1"/>
      <c r="P27" s="1"/>
      <c r="Q27" s="17" t="s">
        <v>40</v>
      </c>
      <c r="R27" s="18"/>
      <c r="S27" s="1"/>
      <c r="T27" s="55">
        <f t="shared" si="4"/>
        <v>0</v>
      </c>
      <c r="U27" s="55">
        <f t="shared" si="5"/>
        <v>-9.9999999999999978E-2</v>
      </c>
      <c r="V27" s="55">
        <f t="shared" si="5"/>
        <v>0</v>
      </c>
      <c r="W27" s="55">
        <f t="shared" si="5"/>
        <v>-0.11111111111111116</v>
      </c>
      <c r="X27" s="55">
        <f t="shared" si="5"/>
        <v>0</v>
      </c>
      <c r="Y27" s="55">
        <f t="shared" si="5"/>
        <v>-0.125</v>
      </c>
      <c r="Z27" s="55">
        <f t="shared" si="5"/>
        <v>0</v>
      </c>
      <c r="AA27" s="55">
        <f t="shared" si="5"/>
        <v>0</v>
      </c>
      <c r="AB27" s="1"/>
      <c r="AC27" s="1"/>
      <c r="AD27" s="1"/>
      <c r="AE27" s="1"/>
      <c r="AF27" s="1"/>
    </row>
    <row r="28" spans="1:32" x14ac:dyDescent="0.55000000000000004">
      <c r="A28" s="1"/>
      <c r="B28" s="1"/>
      <c r="C28" s="23"/>
      <c r="D28" s="3"/>
      <c r="E28" s="3"/>
      <c r="F28" s="3"/>
      <c r="G28" s="3"/>
      <c r="H28" s="3"/>
      <c r="I28" s="10"/>
      <c r="J28" s="10"/>
      <c r="K28" s="38"/>
      <c r="L28" s="2"/>
      <c r="M28" s="1"/>
      <c r="N28" s="1"/>
      <c r="O28" s="1"/>
      <c r="P28" s="1"/>
      <c r="Q28" s="1"/>
      <c r="R28" s="14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55000000000000004">
      <c r="A29" s="1"/>
      <c r="B29" s="1"/>
      <c r="C29" s="164" t="s">
        <v>50</v>
      </c>
      <c r="D29" s="167" t="s">
        <v>35</v>
      </c>
      <c r="E29" s="27"/>
      <c r="F29" s="4" t="s">
        <v>21</v>
      </c>
      <c r="G29" s="4" t="s">
        <v>22</v>
      </c>
      <c r="H29" s="4"/>
      <c r="I29" s="11" t="s">
        <v>36</v>
      </c>
      <c r="J29" s="11" t="s">
        <v>6</v>
      </c>
      <c r="K29" s="11" t="s">
        <v>24</v>
      </c>
      <c r="L29" s="3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55000000000000004">
      <c r="A30" s="1"/>
      <c r="B30" s="1"/>
      <c r="C30" s="165"/>
      <c r="D30" s="168"/>
      <c r="E30" s="23"/>
      <c r="F30" s="31" t="s">
        <v>51</v>
      </c>
      <c r="G30" s="3"/>
      <c r="H30" s="3"/>
      <c r="I30" s="41">
        <v>1000000</v>
      </c>
      <c r="J30" s="41">
        <v>10000000</v>
      </c>
      <c r="K30" s="37">
        <f t="shared" ref="K30" si="6">J30/I30</f>
        <v>10</v>
      </c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55000000000000004">
      <c r="A31" s="1"/>
      <c r="B31" s="1"/>
      <c r="C31" s="165"/>
      <c r="D31" s="168"/>
      <c r="E31" s="23"/>
      <c r="F31" s="31" t="s">
        <v>52</v>
      </c>
      <c r="G31" s="3"/>
      <c r="H31" s="3"/>
      <c r="I31" s="41">
        <v>1000000</v>
      </c>
      <c r="J31" s="41">
        <v>10000000</v>
      </c>
      <c r="K31" s="37">
        <f>J31/I31</f>
        <v>10</v>
      </c>
      <c r="L31" s="5"/>
      <c r="M31" s="1"/>
      <c r="N31" s="1"/>
      <c r="O31" s="1"/>
      <c r="P31" s="1"/>
      <c r="Q31" s="1" t="s">
        <v>53</v>
      </c>
      <c r="R31" s="15"/>
      <c r="S31" s="1"/>
      <c r="T31" s="1" t="s">
        <v>54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55000000000000004">
      <c r="A32" s="1"/>
      <c r="B32" s="1"/>
      <c r="C32" s="165"/>
      <c r="D32" s="168"/>
      <c r="E32" s="23"/>
      <c r="F32" s="31" t="s">
        <v>45</v>
      </c>
      <c r="G32" s="3"/>
      <c r="H32" s="3"/>
      <c r="I32" s="41"/>
      <c r="J32" s="41"/>
      <c r="K32" s="37"/>
      <c r="L32" s="5"/>
      <c r="M32" s="1"/>
      <c r="N32" s="1"/>
      <c r="O32" s="1"/>
      <c r="P32" s="1"/>
      <c r="Q32" s="17"/>
      <c r="R32" s="16" t="s">
        <v>10</v>
      </c>
      <c r="S32" s="1"/>
      <c r="T32" s="16" t="s">
        <v>13</v>
      </c>
      <c r="U32" s="16" t="s">
        <v>14</v>
      </c>
      <c r="V32" s="16" t="s">
        <v>15</v>
      </c>
      <c r="W32" s="16" t="s">
        <v>16</v>
      </c>
      <c r="X32" s="17" t="s">
        <v>17</v>
      </c>
      <c r="Y32" s="17" t="s">
        <v>18</v>
      </c>
      <c r="Z32" s="17" t="s">
        <v>46</v>
      </c>
      <c r="AA32" s="17" t="s">
        <v>47</v>
      </c>
      <c r="AB32" s="1"/>
      <c r="AC32" s="1"/>
      <c r="AD32" s="1"/>
      <c r="AE32" s="1"/>
      <c r="AF32" s="1"/>
    </row>
    <row r="33" spans="1:32" x14ac:dyDescent="0.55000000000000004">
      <c r="A33" s="1"/>
      <c r="B33" s="1"/>
      <c r="C33" s="165"/>
      <c r="D33" s="168"/>
      <c r="E33" s="23"/>
      <c r="F33" s="3"/>
      <c r="G33" s="3"/>
      <c r="H33" s="3"/>
      <c r="I33" s="23"/>
      <c r="J33" s="23"/>
      <c r="K33" s="37"/>
      <c r="L33" s="5"/>
      <c r="M33" s="1"/>
      <c r="N33" s="1"/>
      <c r="O33" s="1"/>
      <c r="P33" s="1"/>
      <c r="Q33" s="1" t="s">
        <v>20</v>
      </c>
      <c r="R33" s="14">
        <f>J11</f>
        <v>100000000</v>
      </c>
      <c r="S33" s="1"/>
      <c r="T33" s="14">
        <f t="shared" ref="T33:T38" si="7">R33*(1+T19)</f>
        <v>110000000.00000001</v>
      </c>
      <c r="U33" s="14">
        <f t="shared" ref="U33:AA38" si="8">T33*(1+U19)</f>
        <v>110962500.00000001</v>
      </c>
      <c r="V33" s="14">
        <f t="shared" si="8"/>
        <v>111933421.87500001</v>
      </c>
      <c r="W33" s="14">
        <f t="shared" si="8"/>
        <v>112912839.31640626</v>
      </c>
      <c r="X33" s="14">
        <f t="shared" si="8"/>
        <v>113900826.66042483</v>
      </c>
      <c r="Y33" s="14">
        <f t="shared" si="8"/>
        <v>114897458.89370355</v>
      </c>
      <c r="Z33" s="14">
        <f t="shared" si="8"/>
        <v>115902811.65902346</v>
      </c>
      <c r="AA33" s="14">
        <f t="shared" si="8"/>
        <v>116916961.26103993</v>
      </c>
      <c r="AB33" s="1"/>
      <c r="AC33" s="1"/>
      <c r="AD33" s="1"/>
      <c r="AE33" s="1"/>
      <c r="AF33" s="1"/>
    </row>
    <row r="34" spans="1:32" x14ac:dyDescent="0.55000000000000004">
      <c r="A34" s="1"/>
      <c r="B34" s="1"/>
      <c r="C34" s="165"/>
      <c r="D34" s="168"/>
      <c r="E34" s="23"/>
      <c r="F34" s="3" t="s">
        <v>32</v>
      </c>
      <c r="G34" s="3"/>
      <c r="H34" s="3"/>
      <c r="I34" s="36">
        <f>I30+I31</f>
        <v>2000000</v>
      </c>
      <c r="J34" s="41">
        <v>3000000</v>
      </c>
      <c r="K34" s="37">
        <f t="shared" ref="K34" si="9">J34/I34</f>
        <v>1.5</v>
      </c>
      <c r="L34" s="5"/>
      <c r="M34" s="1"/>
      <c r="N34" s="1"/>
      <c r="O34" s="1"/>
      <c r="P34" s="1"/>
      <c r="Q34" s="1" t="s">
        <v>26</v>
      </c>
      <c r="R34" s="56">
        <f>J14+J15</f>
        <v>6080333.333333333</v>
      </c>
      <c r="S34" s="1"/>
      <c r="T34" s="56">
        <f t="shared" si="7"/>
        <v>5472300</v>
      </c>
      <c r="U34" s="56">
        <f t="shared" si="8"/>
        <v>4864266.666666666</v>
      </c>
      <c r="V34" s="56">
        <f t="shared" si="8"/>
        <v>4256233.333333333</v>
      </c>
      <c r="W34" s="56">
        <f t="shared" si="8"/>
        <v>3648199.9999999995</v>
      </c>
      <c r="X34" s="56">
        <f t="shared" si="8"/>
        <v>4864266.666666666</v>
      </c>
      <c r="Y34" s="56">
        <f t="shared" si="8"/>
        <v>6080333.3333333321</v>
      </c>
      <c r="Z34" s="56">
        <f t="shared" si="8"/>
        <v>9120499.9999999981</v>
      </c>
      <c r="AA34" s="56">
        <f t="shared" si="8"/>
        <v>12160666.666666664</v>
      </c>
      <c r="AB34" s="1"/>
      <c r="AC34" s="1"/>
      <c r="AD34" s="1"/>
      <c r="AE34" s="1"/>
      <c r="AF34" s="1"/>
    </row>
    <row r="35" spans="1:32" x14ac:dyDescent="0.55000000000000004">
      <c r="A35" s="1"/>
      <c r="B35" s="1"/>
      <c r="C35" s="165"/>
      <c r="D35" s="168"/>
      <c r="E35" s="23"/>
      <c r="F35" s="3"/>
      <c r="G35" s="3"/>
      <c r="H35" s="3"/>
      <c r="I35" s="38"/>
      <c r="J35" s="38"/>
      <c r="K35" s="38"/>
      <c r="L35" s="5"/>
      <c r="M35" s="1"/>
      <c r="N35" s="1"/>
      <c r="O35" s="1"/>
      <c r="P35" s="1"/>
      <c r="Q35" s="1" t="s">
        <v>28</v>
      </c>
      <c r="R35" s="56">
        <f>J16+J17</f>
        <v>11753500.000000002</v>
      </c>
      <c r="S35" s="1"/>
      <c r="T35" s="56">
        <f t="shared" si="7"/>
        <v>12928850.000000004</v>
      </c>
      <c r="U35" s="56">
        <f t="shared" si="8"/>
        <v>14104200.000000004</v>
      </c>
      <c r="V35" s="56">
        <f t="shared" si="8"/>
        <v>15279550.000000004</v>
      </c>
      <c r="W35" s="56">
        <f t="shared" si="8"/>
        <v>16454900.000000004</v>
      </c>
      <c r="X35" s="56">
        <f t="shared" si="8"/>
        <v>17630250.000000004</v>
      </c>
      <c r="Y35" s="56">
        <f t="shared" si="8"/>
        <v>14104200.000000004</v>
      </c>
      <c r="Z35" s="56">
        <f t="shared" si="8"/>
        <v>14104200.000000004</v>
      </c>
      <c r="AA35" s="56">
        <f t="shared" si="8"/>
        <v>11753500.000000004</v>
      </c>
      <c r="AB35" s="1"/>
      <c r="AC35" s="1"/>
      <c r="AD35" s="1"/>
      <c r="AE35" s="1"/>
      <c r="AF35" s="1"/>
    </row>
    <row r="36" spans="1:32" x14ac:dyDescent="0.55000000000000004">
      <c r="A36" s="1"/>
      <c r="B36" s="1"/>
      <c r="C36" s="165"/>
      <c r="D36" s="168"/>
      <c r="E36" s="23"/>
      <c r="F36" s="3"/>
      <c r="G36" s="3"/>
      <c r="H36" s="3"/>
      <c r="I36" s="38"/>
      <c r="J36" s="38"/>
      <c r="K36" s="38"/>
      <c r="L36" s="5"/>
      <c r="M36" s="1"/>
      <c r="N36" s="1"/>
      <c r="O36" s="1"/>
      <c r="P36" s="1"/>
      <c r="Q36" s="1" t="s">
        <v>30</v>
      </c>
      <c r="R36" s="71">
        <f>J20</f>
        <v>2000000</v>
      </c>
      <c r="S36" s="1"/>
      <c r="T36" s="71">
        <f t="shared" si="7"/>
        <v>2300000</v>
      </c>
      <c r="U36" s="71">
        <f t="shared" si="8"/>
        <v>2320125</v>
      </c>
      <c r="V36" s="71">
        <f t="shared" si="8"/>
        <v>2340426.09375</v>
      </c>
      <c r="W36" s="71">
        <f t="shared" si="8"/>
        <v>2360904.8220703127</v>
      </c>
      <c r="X36" s="71">
        <f t="shared" si="8"/>
        <v>2381562.7392634279</v>
      </c>
      <c r="Y36" s="71">
        <f t="shared" si="8"/>
        <v>2402401.4132319828</v>
      </c>
      <c r="Z36" s="71">
        <f t="shared" si="8"/>
        <v>2423422.4255977627</v>
      </c>
      <c r="AA36" s="71">
        <f t="shared" si="8"/>
        <v>2444627.371821743</v>
      </c>
      <c r="AB36" s="1"/>
      <c r="AC36" s="1"/>
      <c r="AD36" s="1"/>
      <c r="AE36" s="1"/>
      <c r="AF36" s="1"/>
    </row>
    <row r="37" spans="1:32" x14ac:dyDescent="0.55000000000000004">
      <c r="A37" s="1"/>
      <c r="B37" s="1"/>
      <c r="C37" s="165"/>
      <c r="D37" s="168"/>
      <c r="E37" s="23"/>
      <c r="F37" s="3"/>
      <c r="G37" s="3"/>
      <c r="H37" s="3"/>
      <c r="I37" s="38"/>
      <c r="J37" s="38"/>
      <c r="K37" s="38"/>
      <c r="L37" s="5"/>
      <c r="M37" s="1"/>
      <c r="N37" s="22"/>
      <c r="O37" s="1"/>
      <c r="P37" s="1"/>
      <c r="Q37" s="1" t="s">
        <v>27</v>
      </c>
      <c r="R37" s="18">
        <f>J30+J31</f>
        <v>20000000</v>
      </c>
      <c r="S37" s="1"/>
      <c r="T37" s="18">
        <f t="shared" si="7"/>
        <v>18000000</v>
      </c>
      <c r="U37" s="18">
        <f t="shared" si="8"/>
        <v>17000000</v>
      </c>
      <c r="V37" s="18">
        <f t="shared" si="8"/>
        <v>18000000</v>
      </c>
      <c r="W37" s="18">
        <f t="shared" si="8"/>
        <v>20000000</v>
      </c>
      <c r="X37" s="18">
        <f t="shared" si="8"/>
        <v>22000000</v>
      </c>
      <c r="Y37" s="18">
        <f t="shared" si="8"/>
        <v>22000000</v>
      </c>
      <c r="Z37" s="18">
        <f t="shared" si="8"/>
        <v>24000000</v>
      </c>
      <c r="AA37" s="18">
        <f t="shared" si="8"/>
        <v>25000000</v>
      </c>
      <c r="AB37" s="1"/>
      <c r="AC37" s="1"/>
      <c r="AD37" s="1"/>
      <c r="AE37" s="1"/>
      <c r="AF37" s="1"/>
    </row>
    <row r="38" spans="1:32" x14ac:dyDescent="0.55000000000000004">
      <c r="A38" s="1"/>
      <c r="B38" s="1"/>
      <c r="C38" s="166"/>
      <c r="D38" s="169"/>
      <c r="E38" s="28"/>
      <c r="F38" s="6"/>
      <c r="G38" s="6"/>
      <c r="H38" s="6"/>
      <c r="I38" s="39"/>
      <c r="J38" s="39"/>
      <c r="K38" s="39"/>
      <c r="L38" s="7"/>
      <c r="M38" s="1"/>
      <c r="N38" s="1"/>
      <c r="O38" s="1"/>
      <c r="P38" s="1"/>
      <c r="Q38" s="1" t="s">
        <v>55</v>
      </c>
      <c r="R38" s="18">
        <f>J22</f>
        <v>5000000</v>
      </c>
      <c r="S38" s="1"/>
      <c r="T38" s="18">
        <f t="shared" si="7"/>
        <v>5500000</v>
      </c>
      <c r="U38" s="18">
        <f t="shared" si="8"/>
        <v>5548125</v>
      </c>
      <c r="V38" s="18">
        <f t="shared" si="8"/>
        <v>5596671.09375</v>
      </c>
      <c r="W38" s="18">
        <f t="shared" si="8"/>
        <v>5645641.9658203125</v>
      </c>
      <c r="X38" s="18">
        <f t="shared" si="8"/>
        <v>5695041.3330212403</v>
      </c>
      <c r="Y38" s="18">
        <f t="shared" si="8"/>
        <v>5744872.944685176</v>
      </c>
      <c r="Z38" s="18">
        <f t="shared" si="8"/>
        <v>5795140.5829511713</v>
      </c>
      <c r="AA38" s="18">
        <f t="shared" si="8"/>
        <v>5845848.063051994</v>
      </c>
      <c r="AB38" s="1"/>
      <c r="AC38" s="1"/>
      <c r="AD38" s="1"/>
      <c r="AE38" s="1"/>
      <c r="AF38" s="1"/>
    </row>
    <row r="39" spans="1:32" x14ac:dyDescent="0.55000000000000004">
      <c r="A39" s="1"/>
      <c r="B39" s="1"/>
      <c r="C39" s="23"/>
      <c r="D39" s="3"/>
      <c r="E39" s="3"/>
      <c r="F39" s="3" t="s">
        <v>31</v>
      </c>
      <c r="G39" s="3"/>
      <c r="H39" s="3"/>
      <c r="I39" s="36">
        <f>SUM(I30:I35)</f>
        <v>4000000</v>
      </c>
      <c r="J39" s="36">
        <f>SUM(J30:J35)</f>
        <v>23000000</v>
      </c>
      <c r="K39" s="38"/>
      <c r="L39" s="2"/>
      <c r="M39" s="1"/>
      <c r="N39" s="1"/>
      <c r="O39" s="1"/>
      <c r="P39" s="1"/>
      <c r="Q39" s="1" t="s">
        <v>56</v>
      </c>
      <c r="R39" s="18">
        <f>J34</f>
        <v>3000000</v>
      </c>
      <c r="S39" s="1"/>
      <c r="T39" s="18">
        <f>R39*(1+T24)</f>
        <v>3300000.0000000005</v>
      </c>
      <c r="U39" s="18">
        <f t="shared" ref="U39:AA42" si="10">T39*(1+U24)</f>
        <v>3328875.0000000005</v>
      </c>
      <c r="V39" s="18">
        <f t="shared" si="10"/>
        <v>3358002.6562500005</v>
      </c>
      <c r="W39" s="18">
        <f t="shared" si="10"/>
        <v>3387385.1794921882</v>
      </c>
      <c r="X39" s="18">
        <f t="shared" si="10"/>
        <v>3417024.7998127448</v>
      </c>
      <c r="Y39" s="18">
        <f t="shared" si="10"/>
        <v>3446923.7668111064</v>
      </c>
      <c r="Z39" s="18">
        <f t="shared" si="10"/>
        <v>3477084.3497707038</v>
      </c>
      <c r="AA39" s="18">
        <f t="shared" si="10"/>
        <v>3507508.8378311978</v>
      </c>
      <c r="AB39" s="1"/>
      <c r="AC39" s="1"/>
      <c r="AD39" s="1"/>
      <c r="AE39" s="1"/>
      <c r="AF39" s="1"/>
    </row>
    <row r="40" spans="1:32" x14ac:dyDescent="0.55000000000000004">
      <c r="A40" s="1"/>
      <c r="B40" s="1"/>
      <c r="C40" s="23"/>
      <c r="D40" s="3"/>
      <c r="E40" s="3"/>
      <c r="F40" s="3"/>
      <c r="G40" s="3"/>
      <c r="H40" s="3"/>
      <c r="I40" s="10"/>
      <c r="J40" s="10"/>
      <c r="K40" s="38"/>
      <c r="L40" s="2"/>
      <c r="M40" s="1"/>
      <c r="N40" s="1"/>
      <c r="O40" s="1"/>
      <c r="P40" s="1"/>
      <c r="Q40" s="1" t="s">
        <v>33</v>
      </c>
      <c r="R40" s="18">
        <f>J42</f>
        <v>8000000</v>
      </c>
      <c r="S40" s="1"/>
      <c r="T40" s="18">
        <f>R40*(1+T25)</f>
        <v>8800000</v>
      </c>
      <c r="U40" s="18">
        <f t="shared" si="10"/>
        <v>8877000</v>
      </c>
      <c r="V40" s="18">
        <f t="shared" si="10"/>
        <v>8954673.75</v>
      </c>
      <c r="W40" s="18">
        <f t="shared" si="10"/>
        <v>9033027.1453125011</v>
      </c>
      <c r="X40" s="18">
        <f t="shared" si="10"/>
        <v>9112066.1328339856</v>
      </c>
      <c r="Y40" s="18">
        <f t="shared" si="10"/>
        <v>9191796.7114962842</v>
      </c>
      <c r="Z40" s="18">
        <f t="shared" si="10"/>
        <v>9272224.9327218775</v>
      </c>
      <c r="AA40" s="18">
        <f t="shared" si="10"/>
        <v>9353356.9008831941</v>
      </c>
      <c r="AB40" s="1"/>
      <c r="AC40" s="1"/>
      <c r="AD40" s="1"/>
      <c r="AE40" s="1"/>
      <c r="AF40" s="1"/>
    </row>
    <row r="41" spans="1:32" x14ac:dyDescent="0.55000000000000004">
      <c r="A41" s="1"/>
      <c r="B41" s="1"/>
      <c r="C41" s="24"/>
      <c r="D41" s="8"/>
      <c r="E41" s="8"/>
      <c r="F41" s="11"/>
      <c r="G41" s="11"/>
      <c r="H41" s="11"/>
      <c r="I41" s="11"/>
      <c r="J41" s="11" t="s">
        <v>6</v>
      </c>
      <c r="K41" s="11"/>
      <c r="L41" s="35"/>
      <c r="M41" s="1"/>
      <c r="N41" s="1"/>
      <c r="O41" s="1"/>
      <c r="P41" s="1"/>
      <c r="Q41" s="1" t="s">
        <v>37</v>
      </c>
      <c r="R41" s="18">
        <f>75%*J54</f>
        <v>21750000</v>
      </c>
      <c r="S41" s="1"/>
      <c r="T41" s="18">
        <f>R41*(1+T26)</f>
        <v>21750000</v>
      </c>
      <c r="U41" s="18">
        <f t="shared" si="10"/>
        <v>21750000</v>
      </c>
      <c r="V41" s="18">
        <f t="shared" si="10"/>
        <v>21750000</v>
      </c>
      <c r="W41" s="18">
        <f t="shared" si="10"/>
        <v>21750000</v>
      </c>
      <c r="X41" s="18">
        <f t="shared" si="10"/>
        <v>21750000</v>
      </c>
      <c r="Y41" s="18">
        <f t="shared" si="10"/>
        <v>21750000</v>
      </c>
      <c r="Z41" s="18">
        <f t="shared" si="10"/>
        <v>21750000</v>
      </c>
      <c r="AA41" s="18">
        <f t="shared" si="10"/>
        <v>21750000</v>
      </c>
      <c r="AB41" s="1"/>
      <c r="AC41" s="1"/>
      <c r="AD41" s="1"/>
      <c r="AE41" s="1"/>
      <c r="AF41" s="1"/>
    </row>
    <row r="42" spans="1:32" x14ac:dyDescent="0.55000000000000004">
      <c r="A42" s="1"/>
      <c r="B42" s="1"/>
      <c r="C42" s="25" t="s">
        <v>57</v>
      </c>
      <c r="D42" s="23" t="s">
        <v>33</v>
      </c>
      <c r="E42" s="3"/>
      <c r="F42" s="3"/>
      <c r="G42" s="3"/>
      <c r="H42" s="3"/>
      <c r="I42" s="3"/>
      <c r="J42" s="41">
        <v>8000000</v>
      </c>
      <c r="K42" s="38"/>
      <c r="L42" s="5"/>
      <c r="M42" s="1"/>
      <c r="N42" s="1"/>
      <c r="O42" s="1"/>
      <c r="P42" s="1"/>
      <c r="Q42" s="17" t="s">
        <v>40</v>
      </c>
      <c r="R42" s="18">
        <f>25%*J54</f>
        <v>7250000</v>
      </c>
      <c r="S42" s="1"/>
      <c r="T42" s="18">
        <f>R42*(1+T27)</f>
        <v>7250000</v>
      </c>
      <c r="U42" s="18">
        <f t="shared" si="10"/>
        <v>6525000</v>
      </c>
      <c r="V42" s="18">
        <f t="shared" si="10"/>
        <v>6525000</v>
      </c>
      <c r="W42" s="18">
        <f t="shared" si="10"/>
        <v>5800000</v>
      </c>
      <c r="X42" s="18">
        <f t="shared" si="10"/>
        <v>5800000</v>
      </c>
      <c r="Y42" s="18">
        <f t="shared" si="10"/>
        <v>5075000</v>
      </c>
      <c r="Z42" s="18">
        <f t="shared" si="10"/>
        <v>5075000</v>
      </c>
      <c r="AA42" s="18">
        <f t="shared" si="10"/>
        <v>5075000</v>
      </c>
      <c r="AB42" s="1"/>
      <c r="AC42" s="1"/>
      <c r="AD42" s="1"/>
      <c r="AE42" s="1"/>
      <c r="AF42" s="1"/>
    </row>
    <row r="43" spans="1:32" x14ac:dyDescent="0.55000000000000004">
      <c r="A43" s="1"/>
      <c r="B43" s="1"/>
      <c r="C43" s="26"/>
      <c r="D43" s="6"/>
      <c r="E43" s="6"/>
      <c r="F43" s="6"/>
      <c r="G43" s="6"/>
      <c r="H43" s="6"/>
      <c r="I43" s="29"/>
      <c r="J43" s="43"/>
      <c r="K43" s="39"/>
      <c r="L43" s="7"/>
      <c r="M43" s="1"/>
      <c r="N43" s="1"/>
      <c r="O43" s="1"/>
      <c r="P43" s="1"/>
      <c r="Q43" s="1"/>
      <c r="R43" s="14">
        <f>SUM(R33:R42)</f>
        <v>184833833.33333331</v>
      </c>
      <c r="S43" s="1"/>
      <c r="T43" s="57">
        <f t="shared" ref="T43:AA43" si="11">SUM(T33:T42)</f>
        <v>195301150</v>
      </c>
      <c r="U43" s="57">
        <f t="shared" si="11"/>
        <v>195280091.66666669</v>
      </c>
      <c r="V43" s="57">
        <f t="shared" si="11"/>
        <v>197993978.80208334</v>
      </c>
      <c r="W43" s="57">
        <f t="shared" si="11"/>
        <v>200992898.42910156</v>
      </c>
      <c r="X43" s="57">
        <f t="shared" si="11"/>
        <v>206551038.33202291</v>
      </c>
      <c r="Y43" s="57">
        <f t="shared" si="11"/>
        <v>204692987.06326142</v>
      </c>
      <c r="Z43" s="57">
        <f t="shared" si="11"/>
        <v>210920383.95006496</v>
      </c>
      <c r="AA43" s="57">
        <f t="shared" si="11"/>
        <v>213807469.10129473</v>
      </c>
      <c r="AB43" s="1"/>
      <c r="AC43" s="1"/>
      <c r="AD43" s="1"/>
      <c r="AE43" s="1"/>
      <c r="AF43" s="1"/>
    </row>
    <row r="44" spans="1:32" x14ac:dyDescent="0.55000000000000004">
      <c r="A44" s="1"/>
      <c r="B44" s="1"/>
      <c r="C44" s="23"/>
      <c r="D44" s="3"/>
      <c r="E44" s="3"/>
      <c r="F44" s="3" t="s">
        <v>31</v>
      </c>
      <c r="G44" s="3"/>
      <c r="H44" s="3"/>
      <c r="I44" s="10"/>
      <c r="J44" s="36">
        <f>SUM(J42)</f>
        <v>8000000</v>
      </c>
      <c r="K44" s="38"/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55000000000000004">
      <c r="A45" s="1"/>
      <c r="B45" s="1"/>
      <c r="C45" s="23"/>
      <c r="D45" s="3"/>
      <c r="E45" s="3"/>
      <c r="F45" s="3"/>
      <c r="G45" s="3"/>
      <c r="H45" s="3"/>
      <c r="I45" s="10"/>
      <c r="J45" s="10"/>
      <c r="K45" s="38"/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55000000000000004">
      <c r="A46" s="1"/>
      <c r="B46" s="1"/>
      <c r="C46" s="23"/>
      <c r="D46" s="3"/>
      <c r="E46" s="3"/>
      <c r="F46" s="3"/>
      <c r="G46" s="3"/>
      <c r="H46" s="3"/>
      <c r="I46" s="10"/>
      <c r="J46" s="10"/>
      <c r="K46" s="38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28.9" customHeight="1" x14ac:dyDescent="0.55000000000000004">
      <c r="A47" s="1"/>
      <c r="B47" s="1"/>
      <c r="C47" s="164" t="s">
        <v>58</v>
      </c>
      <c r="D47" s="167" t="s">
        <v>59</v>
      </c>
      <c r="E47" s="27"/>
      <c r="F47" s="4" t="s">
        <v>21</v>
      </c>
      <c r="G47" s="4" t="s">
        <v>22</v>
      </c>
      <c r="H47" s="4"/>
      <c r="I47" s="11" t="s">
        <v>60</v>
      </c>
      <c r="J47" s="11" t="s">
        <v>6</v>
      </c>
      <c r="K47" s="11" t="s">
        <v>61</v>
      </c>
      <c r="L47" s="35"/>
      <c r="M47" s="1"/>
      <c r="N47" s="1"/>
      <c r="O47" s="1"/>
      <c r="P47" s="1"/>
      <c r="Q47" s="21" t="s">
        <v>62</v>
      </c>
      <c r="R47" s="1"/>
      <c r="S47" s="1"/>
      <c r="T47" s="21" t="s">
        <v>63</v>
      </c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55000000000000004">
      <c r="A48" s="1"/>
      <c r="B48" s="1"/>
      <c r="C48" s="165"/>
      <c r="D48" s="168"/>
      <c r="E48" s="23"/>
      <c r="F48" s="31" t="s">
        <v>38</v>
      </c>
      <c r="G48" s="3"/>
      <c r="H48" s="3"/>
      <c r="I48" s="41">
        <v>50</v>
      </c>
      <c r="J48" s="41">
        <v>20000000</v>
      </c>
      <c r="K48" s="40">
        <f>J48/I48/12</f>
        <v>33333.333333333336</v>
      </c>
      <c r="L48" s="5"/>
      <c r="M48" s="1"/>
      <c r="N48" s="1"/>
      <c r="O48" s="1"/>
      <c r="P48" s="1" t="s">
        <v>64</v>
      </c>
      <c r="Q48" s="1" t="s">
        <v>2</v>
      </c>
      <c r="R48" s="16" t="s">
        <v>10</v>
      </c>
      <c r="S48" s="1"/>
      <c r="T48" s="16" t="s">
        <v>13</v>
      </c>
      <c r="U48" s="16" t="s">
        <v>14</v>
      </c>
      <c r="V48" s="16" t="s">
        <v>15</v>
      </c>
      <c r="W48" s="16" t="s">
        <v>16</v>
      </c>
      <c r="X48" s="17" t="s">
        <v>17</v>
      </c>
      <c r="Y48" s="17" t="s">
        <v>18</v>
      </c>
      <c r="Z48" s="17" t="s">
        <v>46</v>
      </c>
      <c r="AA48" s="17" t="s">
        <v>47</v>
      </c>
      <c r="AB48" s="1"/>
      <c r="AC48" s="1"/>
      <c r="AD48" s="1"/>
      <c r="AE48" s="1"/>
      <c r="AF48" s="1"/>
    </row>
    <row r="49" spans="1:32" ht="14.5" customHeight="1" x14ac:dyDescent="0.55000000000000004">
      <c r="A49" s="1"/>
      <c r="B49" s="1"/>
      <c r="C49" s="165"/>
      <c r="D49" s="168"/>
      <c r="E49" s="23"/>
      <c r="F49" s="31" t="s">
        <v>41</v>
      </c>
      <c r="G49" s="3"/>
      <c r="H49" s="3"/>
      <c r="I49" s="41">
        <v>10</v>
      </c>
      <c r="J49" s="41">
        <v>4000000</v>
      </c>
      <c r="K49" s="40">
        <f t="shared" ref="K49:K51" si="12">J49/I49/12</f>
        <v>33333.333333333336</v>
      </c>
      <c r="L49" s="5"/>
      <c r="M49" s="1"/>
      <c r="N49" s="1"/>
      <c r="O49" s="1"/>
      <c r="P49" s="64"/>
      <c r="Q49" s="65" t="s">
        <v>20</v>
      </c>
      <c r="R49" s="66">
        <f>K7</f>
        <v>660</v>
      </c>
      <c r="S49" s="1"/>
      <c r="T49" s="66">
        <f>R49*(1+T19)</f>
        <v>726.00000000000011</v>
      </c>
      <c r="U49" s="66">
        <f t="shared" ref="U49:AA51" si="13">T49*(1+U19)</f>
        <v>732.35250000000019</v>
      </c>
      <c r="V49" s="66">
        <f t="shared" si="13"/>
        <v>738.76058437500024</v>
      </c>
      <c r="W49" s="66">
        <f t="shared" si="13"/>
        <v>745.22473948828156</v>
      </c>
      <c r="X49" s="66">
        <f t="shared" si="13"/>
        <v>751.74545595880409</v>
      </c>
      <c r="Y49" s="66">
        <f t="shared" si="13"/>
        <v>758.3232286984437</v>
      </c>
      <c r="Z49" s="66">
        <f t="shared" si="13"/>
        <v>764.95855694955515</v>
      </c>
      <c r="AA49" s="66">
        <f t="shared" si="13"/>
        <v>771.65194432286376</v>
      </c>
      <c r="AB49" s="1"/>
      <c r="AC49" s="1"/>
      <c r="AD49" s="1"/>
      <c r="AE49" s="1"/>
      <c r="AF49" s="1"/>
    </row>
    <row r="50" spans="1:32" x14ac:dyDescent="0.55000000000000004">
      <c r="A50" s="1"/>
      <c r="B50" s="1"/>
      <c r="C50" s="165"/>
      <c r="D50" s="168"/>
      <c r="E50" s="23"/>
      <c r="F50" s="31" t="s">
        <v>51</v>
      </c>
      <c r="G50" s="3"/>
      <c r="H50" s="3"/>
      <c r="I50" s="41">
        <v>15</v>
      </c>
      <c r="J50" s="41">
        <v>3000000</v>
      </c>
      <c r="K50" s="40">
        <f t="shared" si="12"/>
        <v>16666.666666666668</v>
      </c>
      <c r="L50" s="5"/>
      <c r="M50" s="1"/>
      <c r="N50" s="1"/>
      <c r="O50" s="1"/>
      <c r="P50" s="68"/>
      <c r="Q50" s="67" t="s">
        <v>26</v>
      </c>
      <c r="R50" s="66">
        <f>K14</f>
        <v>3.0401666666666665</v>
      </c>
      <c r="S50" s="1"/>
      <c r="T50" s="66">
        <f>R50*(1+T20)</f>
        <v>2.7361499999999999</v>
      </c>
      <c r="U50" s="66">
        <f t="shared" si="13"/>
        <v>2.4321333333333333</v>
      </c>
      <c r="V50" s="66">
        <f t="shared" si="13"/>
        <v>2.1281166666666667</v>
      </c>
      <c r="W50" s="66">
        <f t="shared" si="13"/>
        <v>1.8240999999999998</v>
      </c>
      <c r="X50" s="66">
        <f t="shared" si="13"/>
        <v>2.4321333333333328</v>
      </c>
      <c r="Y50" s="66">
        <f t="shared" si="13"/>
        <v>3.040166666666666</v>
      </c>
      <c r="Z50" s="66">
        <f t="shared" si="13"/>
        <v>4.560249999999999</v>
      </c>
      <c r="AA50" s="66">
        <f t="shared" si="13"/>
        <v>6.080333333333332</v>
      </c>
      <c r="AB50" s="1"/>
      <c r="AC50" s="1"/>
      <c r="AD50" s="1"/>
      <c r="AE50" s="1"/>
      <c r="AF50" s="1"/>
    </row>
    <row r="51" spans="1:32" x14ac:dyDescent="0.55000000000000004">
      <c r="A51" s="1"/>
      <c r="B51" s="1"/>
      <c r="C51" s="165"/>
      <c r="D51" s="168"/>
      <c r="E51" s="23"/>
      <c r="F51" s="31" t="s">
        <v>52</v>
      </c>
      <c r="G51" s="3"/>
      <c r="H51" s="3"/>
      <c r="I51" s="41">
        <v>10</v>
      </c>
      <c r="J51" s="41">
        <v>2000000</v>
      </c>
      <c r="K51" s="40">
        <f t="shared" si="12"/>
        <v>16666.666666666668</v>
      </c>
      <c r="L51" s="5"/>
      <c r="M51" s="1"/>
      <c r="N51" s="1"/>
      <c r="O51" s="1"/>
      <c r="P51" s="68"/>
      <c r="Q51" s="67" t="s">
        <v>28</v>
      </c>
      <c r="R51" s="66">
        <f>K16</f>
        <v>5.8767500000000013</v>
      </c>
      <c r="S51" s="1"/>
      <c r="T51" s="66">
        <f>R51*(1+T21)</f>
        <v>6.4644250000000021</v>
      </c>
      <c r="U51" s="66">
        <f t="shared" si="13"/>
        <v>7.052100000000002</v>
      </c>
      <c r="V51" s="66">
        <f t="shared" si="13"/>
        <v>7.639775000000002</v>
      </c>
      <c r="W51" s="66">
        <f t="shared" si="13"/>
        <v>8.227450000000001</v>
      </c>
      <c r="X51" s="66">
        <f t="shared" si="13"/>
        <v>8.8151250000000001</v>
      </c>
      <c r="Y51" s="66">
        <f t="shared" si="13"/>
        <v>7.0521000000000003</v>
      </c>
      <c r="Z51" s="66">
        <f t="shared" si="13"/>
        <v>7.0521000000000003</v>
      </c>
      <c r="AA51" s="66">
        <f t="shared" si="13"/>
        <v>5.8767500000000004</v>
      </c>
      <c r="AB51" s="1"/>
      <c r="AC51" s="1"/>
      <c r="AD51" s="1"/>
      <c r="AE51" s="1"/>
      <c r="AF51" s="1"/>
    </row>
    <row r="52" spans="1:32" x14ac:dyDescent="0.55000000000000004">
      <c r="A52" s="1"/>
      <c r="B52" s="1"/>
      <c r="C52" s="165"/>
      <c r="D52" s="168"/>
      <c r="E52" s="23"/>
      <c r="F52" s="31" t="s">
        <v>29</v>
      </c>
      <c r="G52" s="3"/>
      <c r="H52" s="3"/>
      <c r="I52" s="42"/>
      <c r="J52" s="42"/>
      <c r="K52" s="38"/>
      <c r="L52" s="5"/>
      <c r="M52" s="1"/>
      <c r="N52" s="1"/>
      <c r="O52" s="1"/>
      <c r="P52" s="68" t="s">
        <v>38</v>
      </c>
      <c r="Q52" s="67" t="s">
        <v>30</v>
      </c>
      <c r="R52" s="81" t="s">
        <v>65</v>
      </c>
      <c r="S52" s="1"/>
      <c r="T52" s="66"/>
      <c r="U52" s="66"/>
      <c r="V52" s="66"/>
      <c r="W52" s="66"/>
      <c r="X52" s="66"/>
      <c r="Y52" s="66"/>
      <c r="Z52" s="66"/>
      <c r="AA52" s="66"/>
      <c r="AB52" s="1"/>
      <c r="AC52" s="1"/>
      <c r="AD52" s="1"/>
      <c r="AE52" s="1"/>
      <c r="AF52" s="1"/>
    </row>
    <row r="53" spans="1:32" x14ac:dyDescent="0.55000000000000004">
      <c r="A53" s="1"/>
      <c r="B53" s="1"/>
      <c r="C53" s="166"/>
      <c r="D53" s="169"/>
      <c r="E53" s="28"/>
      <c r="F53" s="6"/>
      <c r="G53" s="6"/>
      <c r="H53" s="6"/>
      <c r="I53" s="39"/>
      <c r="J53" s="39"/>
      <c r="K53" s="39"/>
      <c r="L53" s="7"/>
      <c r="M53" s="1"/>
      <c r="N53" s="1"/>
      <c r="O53" s="1"/>
      <c r="P53" s="68"/>
      <c r="Q53" s="67" t="s">
        <v>55</v>
      </c>
      <c r="R53" s="66">
        <f>K22</f>
        <v>1.25</v>
      </c>
      <c r="S53" s="1"/>
      <c r="T53" s="66">
        <f>R53*(1+T24)</f>
        <v>1.375</v>
      </c>
      <c r="U53" s="66">
        <f t="shared" ref="U53:AA55" si="14">T53*(1+U23)</f>
        <v>1.2986111111111112</v>
      </c>
      <c r="V53" s="66">
        <f t="shared" si="14"/>
        <v>1.375</v>
      </c>
      <c r="W53" s="66">
        <f t="shared" si="14"/>
        <v>1.5277777777777779</v>
      </c>
      <c r="X53" s="66">
        <f t="shared" si="14"/>
        <v>1.6805555555555558</v>
      </c>
      <c r="Y53" s="66">
        <f t="shared" si="14"/>
        <v>1.6805555555555558</v>
      </c>
      <c r="Z53" s="66">
        <f t="shared" si="14"/>
        <v>1.8333333333333335</v>
      </c>
      <c r="AA53" s="66">
        <f t="shared" si="14"/>
        <v>1.9097222222222225</v>
      </c>
      <c r="AB53" s="1"/>
      <c r="AC53" s="1"/>
      <c r="AD53" s="1"/>
      <c r="AE53" s="1"/>
      <c r="AF53" s="1"/>
    </row>
    <row r="54" spans="1:32" x14ac:dyDescent="0.55000000000000004">
      <c r="A54" s="1"/>
      <c r="B54" s="1"/>
      <c r="C54" s="1"/>
      <c r="D54" s="1"/>
      <c r="E54" s="1"/>
      <c r="F54" s="3" t="s">
        <v>31</v>
      </c>
      <c r="G54" s="3"/>
      <c r="H54" s="3"/>
      <c r="I54" s="36">
        <f>SUM(I48:I52)</f>
        <v>85</v>
      </c>
      <c r="J54" s="36">
        <f>SUM(J48:J52)</f>
        <v>29000000</v>
      </c>
      <c r="K54" s="1"/>
      <c r="L54" s="1"/>
      <c r="M54" s="1"/>
      <c r="N54" s="1"/>
      <c r="O54" s="1"/>
      <c r="P54" s="68"/>
      <c r="Q54" s="67" t="s">
        <v>37</v>
      </c>
      <c r="R54" s="66">
        <f>70%*K48</f>
        <v>23333.333333333332</v>
      </c>
      <c r="S54" s="1"/>
      <c r="T54" s="66">
        <f>R54*(1+T26)</f>
        <v>23333.333333333332</v>
      </c>
      <c r="U54" s="66">
        <f t="shared" si="14"/>
        <v>23537.5</v>
      </c>
      <c r="V54" s="66">
        <f t="shared" si="14"/>
        <v>23743.453125</v>
      </c>
      <c r="W54" s="66">
        <f t="shared" si="14"/>
        <v>23951.20833984375</v>
      </c>
      <c r="X54" s="66">
        <f t="shared" si="14"/>
        <v>24160.781412817385</v>
      </c>
      <c r="Y54" s="66">
        <f t="shared" si="14"/>
        <v>24372.188250179537</v>
      </c>
      <c r="Z54" s="66">
        <f t="shared" si="14"/>
        <v>24585.444897368609</v>
      </c>
      <c r="AA54" s="66">
        <f t="shared" si="14"/>
        <v>24800.567540220585</v>
      </c>
      <c r="AB54" s="1"/>
      <c r="AC54" s="1"/>
      <c r="AD54" s="1"/>
      <c r="AE54" s="1"/>
      <c r="AF54" s="1"/>
    </row>
    <row r="55" spans="1:32" x14ac:dyDescent="0.55000000000000004">
      <c r="A55" s="1"/>
      <c r="B55" s="1"/>
      <c r="C55" s="1"/>
      <c r="D55" s="1"/>
      <c r="E55" s="1"/>
      <c r="F55" s="3"/>
      <c r="G55" s="3"/>
      <c r="H55" s="3"/>
      <c r="I55" s="36"/>
      <c r="J55" s="36"/>
      <c r="K55" s="1"/>
      <c r="L55" s="1"/>
      <c r="M55" s="1"/>
      <c r="N55" s="1"/>
      <c r="O55" s="1"/>
      <c r="P55" s="69"/>
      <c r="Q55" s="69" t="s">
        <v>40</v>
      </c>
      <c r="R55" s="70">
        <f>30%*K48</f>
        <v>10000</v>
      </c>
      <c r="S55" s="1"/>
      <c r="T55" s="70">
        <f>R55*(1+T27)</f>
        <v>10000</v>
      </c>
      <c r="U55" s="70">
        <f t="shared" si="14"/>
        <v>10087.5</v>
      </c>
      <c r="V55" s="70">
        <f t="shared" si="14"/>
        <v>10175.765625</v>
      </c>
      <c r="W55" s="70">
        <f t="shared" si="14"/>
        <v>10264.803574218751</v>
      </c>
      <c r="X55" s="70">
        <f t="shared" si="14"/>
        <v>10354.620605493166</v>
      </c>
      <c r="Y55" s="70">
        <f t="shared" si="14"/>
        <v>10445.223535791232</v>
      </c>
      <c r="Z55" s="70">
        <f t="shared" si="14"/>
        <v>10536.619241729406</v>
      </c>
      <c r="AA55" s="70">
        <f t="shared" si="14"/>
        <v>10628.814660094538</v>
      </c>
      <c r="AB55" s="1"/>
      <c r="AC55" s="1"/>
      <c r="AD55" s="1"/>
      <c r="AE55" s="1"/>
      <c r="AF55" s="1"/>
    </row>
    <row r="56" spans="1:32" x14ac:dyDescent="0.55000000000000004">
      <c r="A56" s="1"/>
      <c r="B56" s="1"/>
      <c r="C56" s="164" t="s">
        <v>66</v>
      </c>
      <c r="D56" s="167" t="s">
        <v>59</v>
      </c>
      <c r="E56" s="27"/>
      <c r="F56" s="4" t="s">
        <v>67</v>
      </c>
      <c r="G56" s="4"/>
      <c r="H56" s="4"/>
      <c r="I56" s="11"/>
      <c r="J56" s="11" t="s">
        <v>68</v>
      </c>
      <c r="K56" s="11"/>
      <c r="L56" s="35"/>
      <c r="M56" s="1"/>
      <c r="N56" s="1"/>
      <c r="O56" s="1"/>
      <c r="P56" s="61"/>
      <c r="Q56" s="53" t="s">
        <v>20</v>
      </c>
      <c r="R56" s="62">
        <f>K7</f>
        <v>660</v>
      </c>
      <c r="S56" s="1"/>
      <c r="T56" s="62">
        <f>R56*(1+T19)</f>
        <v>726.00000000000011</v>
      </c>
      <c r="U56" s="62">
        <f t="shared" ref="U56:AA58" si="15">T56*(1+U19)</f>
        <v>732.35250000000019</v>
      </c>
      <c r="V56" s="62">
        <f t="shared" si="15"/>
        <v>738.76058437500024</v>
      </c>
      <c r="W56" s="62">
        <f t="shared" si="15"/>
        <v>745.22473948828156</v>
      </c>
      <c r="X56" s="62">
        <f t="shared" si="15"/>
        <v>751.74545595880409</v>
      </c>
      <c r="Y56" s="62">
        <f t="shared" si="15"/>
        <v>758.3232286984437</v>
      </c>
      <c r="Z56" s="62">
        <f t="shared" si="15"/>
        <v>764.95855694955515</v>
      </c>
      <c r="AA56" s="62">
        <f t="shared" si="15"/>
        <v>771.65194432286376</v>
      </c>
      <c r="AB56" s="1"/>
      <c r="AC56" s="1"/>
      <c r="AD56" s="1"/>
      <c r="AE56" s="1"/>
      <c r="AF56" s="1"/>
    </row>
    <row r="57" spans="1:32" x14ac:dyDescent="0.55000000000000004">
      <c r="A57" s="1"/>
      <c r="B57" s="1"/>
      <c r="C57" s="165"/>
      <c r="D57" s="168"/>
      <c r="E57" s="23"/>
      <c r="F57" s="31" t="s">
        <v>69</v>
      </c>
      <c r="G57" s="3"/>
      <c r="H57" s="3"/>
      <c r="I57" s="3"/>
      <c r="J57" s="41">
        <v>20000000</v>
      </c>
      <c r="K57" s="40"/>
      <c r="L57" s="5"/>
      <c r="M57" s="1"/>
      <c r="N57" s="1"/>
      <c r="O57" s="1"/>
      <c r="P57" s="21"/>
      <c r="Q57" s="1" t="s">
        <v>26</v>
      </c>
      <c r="R57" s="62">
        <f>K15</f>
        <v>3.0401666666666665</v>
      </c>
      <c r="S57" s="1"/>
      <c r="T57" s="62">
        <f>R57*(1+T20)</f>
        <v>2.7361499999999999</v>
      </c>
      <c r="U57" s="62">
        <f t="shared" si="15"/>
        <v>2.4321333333333333</v>
      </c>
      <c r="V57" s="62">
        <f t="shared" si="15"/>
        <v>2.1281166666666667</v>
      </c>
      <c r="W57" s="62">
        <f t="shared" si="15"/>
        <v>1.8240999999999998</v>
      </c>
      <c r="X57" s="62">
        <f t="shared" si="15"/>
        <v>2.4321333333333328</v>
      </c>
      <c r="Y57" s="62">
        <f t="shared" si="15"/>
        <v>3.040166666666666</v>
      </c>
      <c r="Z57" s="62">
        <f t="shared" si="15"/>
        <v>4.560249999999999</v>
      </c>
      <c r="AA57" s="62">
        <f t="shared" si="15"/>
        <v>6.080333333333332</v>
      </c>
      <c r="AB57" s="1"/>
      <c r="AC57" s="1"/>
      <c r="AD57" s="1"/>
      <c r="AE57" s="1"/>
      <c r="AF57" s="1"/>
    </row>
    <row r="58" spans="1:32" x14ac:dyDescent="0.55000000000000004">
      <c r="A58" s="1"/>
      <c r="B58" s="1"/>
      <c r="C58" s="165"/>
      <c r="D58" s="168"/>
      <c r="E58" s="23"/>
      <c r="F58" s="31" t="s">
        <v>70</v>
      </c>
      <c r="G58" s="3"/>
      <c r="H58" s="85" t="s">
        <v>71</v>
      </c>
      <c r="I58" s="3"/>
      <c r="J58" s="41">
        <v>40000000</v>
      </c>
      <c r="K58" s="40"/>
      <c r="L58" s="5"/>
      <c r="M58" s="1"/>
      <c r="N58" s="1"/>
      <c r="O58" s="1"/>
      <c r="P58" s="21"/>
      <c r="Q58" s="1" t="s">
        <v>28</v>
      </c>
      <c r="R58" s="62">
        <f>K17</f>
        <v>5.8767500000000013</v>
      </c>
      <c r="S58" s="1"/>
      <c r="T58" s="62">
        <f>R58*(1+T21)</f>
        <v>6.4644250000000021</v>
      </c>
      <c r="U58" s="62">
        <f t="shared" si="15"/>
        <v>7.052100000000002</v>
      </c>
      <c r="V58" s="62">
        <f t="shared" si="15"/>
        <v>7.639775000000002</v>
      </c>
      <c r="W58" s="62">
        <f t="shared" si="15"/>
        <v>8.227450000000001</v>
      </c>
      <c r="X58" s="62">
        <f t="shared" si="15"/>
        <v>8.8151250000000001</v>
      </c>
      <c r="Y58" s="62">
        <f t="shared" si="15"/>
        <v>7.0521000000000003</v>
      </c>
      <c r="Z58" s="62">
        <f t="shared" si="15"/>
        <v>7.0521000000000003</v>
      </c>
      <c r="AA58" s="62">
        <f t="shared" si="15"/>
        <v>5.8767500000000004</v>
      </c>
      <c r="AB58" s="1"/>
      <c r="AC58" s="1"/>
      <c r="AD58" s="1"/>
      <c r="AE58" s="1"/>
      <c r="AF58" s="1"/>
    </row>
    <row r="59" spans="1:32" x14ac:dyDescent="0.55000000000000004">
      <c r="A59" s="1"/>
      <c r="B59" s="1"/>
      <c r="C59" s="165"/>
      <c r="D59" s="168"/>
      <c r="E59" s="23"/>
      <c r="F59" s="31" t="s">
        <v>29</v>
      </c>
      <c r="G59" s="3"/>
      <c r="H59" s="3"/>
      <c r="I59" s="3"/>
      <c r="J59" s="42"/>
      <c r="K59" s="38"/>
      <c r="L59" s="5"/>
      <c r="M59" s="1"/>
      <c r="N59" s="1"/>
      <c r="O59" s="1"/>
      <c r="P59" s="21" t="s">
        <v>41</v>
      </c>
      <c r="Q59" s="1" t="s">
        <v>30</v>
      </c>
      <c r="R59" s="82" t="s">
        <v>65</v>
      </c>
      <c r="S59" s="1"/>
      <c r="T59" s="62"/>
      <c r="U59" s="62"/>
      <c r="V59" s="62"/>
      <c r="W59" s="62"/>
      <c r="X59" s="62"/>
      <c r="Y59" s="62"/>
      <c r="Z59" s="62"/>
      <c r="AA59" s="62"/>
      <c r="AB59" s="1"/>
      <c r="AC59" s="1"/>
      <c r="AD59" s="1"/>
      <c r="AE59" s="1"/>
      <c r="AF59" s="1"/>
    </row>
    <row r="60" spans="1:32" x14ac:dyDescent="0.55000000000000004">
      <c r="A60" s="1"/>
      <c r="B60" s="1"/>
      <c r="C60" s="166"/>
      <c r="D60" s="169"/>
      <c r="E60" s="28"/>
      <c r="F60" s="6"/>
      <c r="G60" s="6"/>
      <c r="H60" s="6"/>
      <c r="I60" s="39"/>
      <c r="J60" s="39"/>
      <c r="K60" s="39"/>
      <c r="L60" s="7"/>
      <c r="M60" s="1"/>
      <c r="N60" s="1"/>
      <c r="O60" s="1"/>
      <c r="P60" s="21"/>
      <c r="Q60" s="1" t="s">
        <v>55</v>
      </c>
      <c r="R60" s="62">
        <f>K22</f>
        <v>1.25</v>
      </c>
      <c r="S60" s="1"/>
      <c r="T60" s="62">
        <f>R60*(1+T24)</f>
        <v>1.375</v>
      </c>
      <c r="U60" s="62">
        <f t="shared" ref="U60:AA60" si="16">T60*(1+U24)</f>
        <v>1.3870312500000002</v>
      </c>
      <c r="V60" s="62">
        <f t="shared" si="16"/>
        <v>1.3991677734375003</v>
      </c>
      <c r="W60" s="62">
        <f t="shared" si="16"/>
        <v>1.4114104914550785</v>
      </c>
      <c r="X60" s="62">
        <f t="shared" si="16"/>
        <v>1.4237603332553104</v>
      </c>
      <c r="Y60" s="62">
        <f t="shared" si="16"/>
        <v>1.4362182361712943</v>
      </c>
      <c r="Z60" s="62">
        <f t="shared" si="16"/>
        <v>1.4487851457377932</v>
      </c>
      <c r="AA60" s="62">
        <f t="shared" si="16"/>
        <v>1.4614620157629989</v>
      </c>
      <c r="AB60" s="1"/>
      <c r="AC60" s="1"/>
      <c r="AD60" s="1"/>
      <c r="AE60" s="1"/>
      <c r="AF60" s="1"/>
    </row>
    <row r="61" spans="1:32" x14ac:dyDescent="0.55000000000000004">
      <c r="A61" s="1"/>
      <c r="B61" s="1"/>
      <c r="C61" s="1"/>
      <c r="D61" s="1"/>
      <c r="E61" s="1"/>
      <c r="F61" s="3" t="s">
        <v>31</v>
      </c>
      <c r="G61" s="3"/>
      <c r="H61" s="3"/>
      <c r="I61" s="36">
        <f>SUM(I57:I59)</f>
        <v>0</v>
      </c>
      <c r="J61" s="36">
        <f>SUM(J57:J59)</f>
        <v>60000000</v>
      </c>
      <c r="K61" s="1"/>
      <c r="L61" s="1"/>
      <c r="M61" s="1"/>
      <c r="N61" s="1"/>
      <c r="O61" s="1"/>
      <c r="P61" s="21"/>
      <c r="Q61" s="1" t="s">
        <v>37</v>
      </c>
      <c r="R61" s="62">
        <f>70%*K49</f>
        <v>23333.333333333332</v>
      </c>
      <c r="S61" s="1"/>
      <c r="T61" s="62">
        <f>R61*(1+T26)</f>
        <v>23333.333333333332</v>
      </c>
      <c r="U61" s="62">
        <f t="shared" ref="U61:AA62" si="17">T61*(1+U26)</f>
        <v>23333.333333333332</v>
      </c>
      <c r="V61" s="62">
        <f t="shared" si="17"/>
        <v>23333.333333333332</v>
      </c>
      <c r="W61" s="62">
        <f t="shared" si="17"/>
        <v>23333.333333333332</v>
      </c>
      <c r="X61" s="62">
        <f t="shared" si="17"/>
        <v>23333.333333333332</v>
      </c>
      <c r="Y61" s="62">
        <f t="shared" si="17"/>
        <v>23333.333333333332</v>
      </c>
      <c r="Z61" s="62">
        <f t="shared" si="17"/>
        <v>23333.333333333332</v>
      </c>
      <c r="AA61" s="62">
        <f t="shared" si="17"/>
        <v>23333.333333333332</v>
      </c>
      <c r="AB61" s="1"/>
      <c r="AC61" s="1"/>
      <c r="AD61" s="1"/>
      <c r="AE61" s="1"/>
      <c r="AF61" s="1"/>
    </row>
    <row r="62" spans="1:32" x14ac:dyDescent="0.55000000000000004">
      <c r="A62" s="1"/>
      <c r="B62" s="1"/>
      <c r="C62" s="1"/>
      <c r="D62" s="1"/>
      <c r="E62" s="1"/>
      <c r="F62" s="3"/>
      <c r="G62" s="3"/>
      <c r="H62" s="3"/>
      <c r="I62" s="36"/>
      <c r="J62" s="36"/>
      <c r="K62" s="1"/>
      <c r="L62" s="1"/>
      <c r="M62" s="1"/>
      <c r="N62" s="1"/>
      <c r="O62" s="1"/>
      <c r="P62" s="17"/>
      <c r="Q62" s="17" t="s">
        <v>40</v>
      </c>
      <c r="R62" s="63">
        <f>30%*K49</f>
        <v>10000</v>
      </c>
      <c r="S62" s="1"/>
      <c r="T62" s="63">
        <f>R62*(1+T27)</f>
        <v>10000</v>
      </c>
      <c r="U62" s="63">
        <f t="shared" si="17"/>
        <v>9000</v>
      </c>
      <c r="V62" s="63">
        <f t="shared" si="17"/>
        <v>9000</v>
      </c>
      <c r="W62" s="63">
        <f t="shared" si="17"/>
        <v>8000</v>
      </c>
      <c r="X62" s="63">
        <f t="shared" si="17"/>
        <v>8000</v>
      </c>
      <c r="Y62" s="63">
        <f t="shared" si="17"/>
        <v>7000</v>
      </c>
      <c r="Z62" s="63">
        <f t="shared" si="17"/>
        <v>7000</v>
      </c>
      <c r="AA62" s="63">
        <f t="shared" si="17"/>
        <v>7000</v>
      </c>
      <c r="AB62" s="1"/>
      <c r="AC62" s="1"/>
      <c r="AD62" s="1"/>
      <c r="AE62" s="1"/>
      <c r="AF62" s="1"/>
    </row>
    <row r="63" spans="1:32" x14ac:dyDescent="0.55000000000000004">
      <c r="A63" s="1"/>
      <c r="B63" s="1"/>
      <c r="C63" s="1"/>
      <c r="D63" s="1"/>
      <c r="E63" s="1"/>
      <c r="F63" s="3"/>
      <c r="G63" s="3"/>
      <c r="H63" s="3"/>
      <c r="I63" s="36"/>
      <c r="J63" s="36"/>
      <c r="K63" s="1"/>
      <c r="L63" s="1"/>
      <c r="M63" s="1"/>
      <c r="N63" s="1"/>
      <c r="O63" s="1"/>
      <c r="P63" s="64"/>
      <c r="Q63" s="65" t="s">
        <v>20</v>
      </c>
      <c r="R63" s="66">
        <f>K8</f>
        <v>680</v>
      </c>
      <c r="S63" s="1"/>
      <c r="T63" s="66">
        <f>R63*(1+T19)</f>
        <v>748.00000000000011</v>
      </c>
      <c r="U63" s="66">
        <f t="shared" ref="U63:AA63" si="18">T63*(1+U19)</f>
        <v>754.54500000000019</v>
      </c>
      <c r="V63" s="66">
        <f t="shared" si="18"/>
        <v>761.14726875000019</v>
      </c>
      <c r="W63" s="66">
        <f t="shared" si="18"/>
        <v>767.80730735156271</v>
      </c>
      <c r="X63" s="66">
        <f t="shared" si="18"/>
        <v>774.52562129088892</v>
      </c>
      <c r="Y63" s="66">
        <f t="shared" si="18"/>
        <v>781.30272047718427</v>
      </c>
      <c r="Z63" s="66">
        <f t="shared" si="18"/>
        <v>788.13911928135963</v>
      </c>
      <c r="AA63" s="66">
        <f t="shared" si="18"/>
        <v>795.0353365750716</v>
      </c>
      <c r="AB63" s="1"/>
      <c r="AC63" s="1"/>
      <c r="AD63" s="1"/>
      <c r="AE63" s="1"/>
      <c r="AF63" s="1"/>
    </row>
    <row r="64" spans="1:32" x14ac:dyDescent="0.55000000000000004">
      <c r="A64" s="1"/>
      <c r="B64" s="1"/>
      <c r="C64" s="1"/>
      <c r="D64" s="1"/>
      <c r="E64" s="1"/>
      <c r="F64" s="1"/>
      <c r="G64" s="1"/>
      <c r="H64" s="1"/>
      <c r="I64" s="15"/>
      <c r="J64" s="15"/>
      <c r="K64" s="1"/>
      <c r="L64" s="1"/>
      <c r="M64" s="1"/>
      <c r="N64" s="1"/>
      <c r="O64" s="1"/>
      <c r="P64" s="68"/>
      <c r="Q64" s="67" t="s">
        <v>26</v>
      </c>
      <c r="R64" s="66">
        <v>0</v>
      </c>
      <c r="S64" s="1"/>
      <c r="T64" s="66"/>
      <c r="U64" s="66"/>
      <c r="V64" s="66"/>
      <c r="W64" s="66"/>
      <c r="X64" s="66"/>
      <c r="Y64" s="66"/>
      <c r="Z64" s="66"/>
      <c r="AA64" s="66"/>
      <c r="AB64" s="1"/>
      <c r="AC64" s="1"/>
      <c r="AD64" s="1"/>
      <c r="AE64" s="1"/>
      <c r="AF64" s="1"/>
    </row>
    <row r="65" spans="1:32" x14ac:dyDescent="0.55000000000000004">
      <c r="A65" s="1"/>
      <c r="B65" s="1"/>
      <c r="C65" s="46" t="s">
        <v>72</v>
      </c>
      <c r="D65" s="47" t="s">
        <v>73</v>
      </c>
      <c r="E65" s="47">
        <v>10</v>
      </c>
      <c r="F65" s="32" t="s">
        <v>74</v>
      </c>
      <c r="G65" s="32"/>
      <c r="H65" s="33"/>
      <c r="I65" s="44"/>
      <c r="J65" s="45">
        <f>(J54+J39+J27+J44+J11)*10+J61</f>
        <v>1908338333.3333335</v>
      </c>
      <c r="K65" s="32"/>
      <c r="L65" s="34"/>
      <c r="M65" s="1"/>
      <c r="N65" s="1"/>
      <c r="O65" s="1"/>
      <c r="P65" s="68"/>
      <c r="Q65" s="67" t="s">
        <v>28</v>
      </c>
      <c r="R65" s="66">
        <v>0</v>
      </c>
      <c r="S65" s="1"/>
      <c r="T65" s="66"/>
      <c r="U65" s="66"/>
      <c r="V65" s="66"/>
      <c r="W65" s="66"/>
      <c r="X65" s="66"/>
      <c r="Y65" s="66"/>
      <c r="Z65" s="66"/>
      <c r="AA65" s="66"/>
      <c r="AB65" s="1"/>
      <c r="AC65" s="1"/>
      <c r="AD65" s="1"/>
      <c r="AE65" s="1"/>
      <c r="AF65" s="1"/>
    </row>
    <row r="66" spans="1:32" x14ac:dyDescent="0.5500000000000000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67" t="s">
        <v>51</v>
      </c>
      <c r="Q66" s="67" t="s">
        <v>30</v>
      </c>
      <c r="R66" s="81" t="s">
        <v>65</v>
      </c>
      <c r="S66" s="1"/>
      <c r="T66" s="66"/>
      <c r="U66" s="66"/>
      <c r="V66" s="66"/>
      <c r="W66" s="66"/>
      <c r="X66" s="66"/>
      <c r="Y66" s="66"/>
      <c r="Z66" s="66"/>
      <c r="AA66" s="66"/>
      <c r="AB66" s="1"/>
      <c r="AC66" s="1"/>
      <c r="AD66" s="1"/>
      <c r="AE66" s="1"/>
      <c r="AF66" s="1"/>
    </row>
    <row r="67" spans="1:32" x14ac:dyDescent="0.55000000000000004">
      <c r="A67" s="1"/>
      <c r="B67" s="1"/>
      <c r="C67" s="1"/>
      <c r="D67" s="1"/>
      <c r="E67" s="1"/>
      <c r="F67" s="1"/>
      <c r="G67" s="1"/>
      <c r="H67" s="1"/>
      <c r="I67" s="1" t="s">
        <v>75</v>
      </c>
      <c r="J67" s="12">
        <f>J11+J27+J39+J44+J54</f>
        <v>184833833.33333334</v>
      </c>
      <c r="K67" s="1"/>
      <c r="L67" s="1"/>
      <c r="M67" s="1"/>
      <c r="N67" s="1"/>
      <c r="O67" s="1"/>
      <c r="P67" s="68"/>
      <c r="Q67" s="67" t="s">
        <v>76</v>
      </c>
      <c r="R67" s="66">
        <f>K34</f>
        <v>1.5</v>
      </c>
      <c r="S67" s="1"/>
      <c r="T67" s="66">
        <f>R67*(1+T24)</f>
        <v>1.6500000000000001</v>
      </c>
      <c r="U67" s="66">
        <f t="shared" ref="U67:AA67" si="19">T67*(1+U24)</f>
        <v>1.6644375000000002</v>
      </c>
      <c r="V67" s="66">
        <f t="shared" si="19"/>
        <v>1.6790013281250002</v>
      </c>
      <c r="W67" s="66">
        <f t="shared" si="19"/>
        <v>1.6936925897460942</v>
      </c>
      <c r="X67" s="66">
        <f t="shared" si="19"/>
        <v>1.7085123999063725</v>
      </c>
      <c r="Y67" s="66">
        <f t="shared" si="19"/>
        <v>1.7234618834055533</v>
      </c>
      <c r="Z67" s="66">
        <f t="shared" si="19"/>
        <v>1.738542174885352</v>
      </c>
      <c r="AA67" s="66">
        <f t="shared" si="19"/>
        <v>1.7537544189155989</v>
      </c>
      <c r="AB67" s="1"/>
      <c r="AC67" s="1"/>
      <c r="AD67" s="1"/>
      <c r="AE67" s="1"/>
      <c r="AF67" s="1"/>
    </row>
    <row r="68" spans="1:32" x14ac:dyDescent="0.55000000000000004">
      <c r="A68" s="1"/>
      <c r="B68" s="1"/>
      <c r="C68" s="1"/>
      <c r="D68" s="1"/>
      <c r="E68" s="1"/>
      <c r="F68" s="1"/>
      <c r="G68" s="1"/>
      <c r="H68" s="1"/>
      <c r="I68" s="1" t="s">
        <v>77</v>
      </c>
      <c r="J68" s="12">
        <f>J61</f>
        <v>60000000</v>
      </c>
      <c r="K68" s="1"/>
      <c r="L68" s="1"/>
      <c r="M68" s="1"/>
      <c r="N68" s="1"/>
      <c r="O68" s="1"/>
      <c r="P68" s="68"/>
      <c r="Q68" s="67" t="s">
        <v>37</v>
      </c>
      <c r="R68" s="66">
        <f>70%*K50</f>
        <v>11666.666666666666</v>
      </c>
      <c r="S68" s="1"/>
      <c r="T68" s="66">
        <f>R68*(1+T26)</f>
        <v>11666.666666666666</v>
      </c>
      <c r="U68" s="66">
        <f t="shared" ref="U68:AA69" si="20">T68*(1+U26)</f>
        <v>11666.666666666666</v>
      </c>
      <c r="V68" s="66">
        <f t="shared" si="20"/>
        <v>11666.666666666666</v>
      </c>
      <c r="W68" s="66">
        <f t="shared" si="20"/>
        <v>11666.666666666666</v>
      </c>
      <c r="X68" s="66">
        <f t="shared" si="20"/>
        <v>11666.666666666666</v>
      </c>
      <c r="Y68" s="66">
        <f t="shared" si="20"/>
        <v>11666.666666666666</v>
      </c>
      <c r="Z68" s="66">
        <f t="shared" si="20"/>
        <v>11666.666666666666</v>
      </c>
      <c r="AA68" s="66">
        <f t="shared" si="20"/>
        <v>11666.666666666666</v>
      </c>
      <c r="AB68" s="1"/>
      <c r="AC68" s="1"/>
      <c r="AD68" s="1"/>
      <c r="AE68" s="1"/>
      <c r="AF68" s="1"/>
    </row>
    <row r="69" spans="1:32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69"/>
      <c r="Q69" s="69" t="s">
        <v>40</v>
      </c>
      <c r="R69" s="70">
        <f>30%*K50</f>
        <v>5000</v>
      </c>
      <c r="S69" s="1"/>
      <c r="T69" s="70">
        <f>R69*(1+T27)</f>
        <v>5000</v>
      </c>
      <c r="U69" s="70">
        <f t="shared" si="20"/>
        <v>4500</v>
      </c>
      <c r="V69" s="70">
        <f t="shared" si="20"/>
        <v>4500</v>
      </c>
      <c r="W69" s="70">
        <f t="shared" si="20"/>
        <v>4000</v>
      </c>
      <c r="X69" s="70">
        <f t="shared" si="20"/>
        <v>4000</v>
      </c>
      <c r="Y69" s="70">
        <f t="shared" si="20"/>
        <v>3500</v>
      </c>
      <c r="Z69" s="70">
        <f t="shared" si="20"/>
        <v>3500</v>
      </c>
      <c r="AA69" s="70">
        <f t="shared" si="20"/>
        <v>3500</v>
      </c>
      <c r="AB69" s="1"/>
      <c r="AC69" s="1"/>
      <c r="AD69" s="1"/>
      <c r="AE69" s="1"/>
      <c r="AF69" s="1"/>
    </row>
    <row r="70" spans="1:32" x14ac:dyDescent="0.5500000000000000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61"/>
      <c r="Q70" s="53" t="s">
        <v>20</v>
      </c>
      <c r="R70" s="62">
        <v>0</v>
      </c>
      <c r="S70" s="1"/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1"/>
      <c r="AC70" s="1"/>
      <c r="AD70" s="1"/>
      <c r="AE70" s="1"/>
      <c r="AF70" s="1"/>
    </row>
    <row r="71" spans="1:32" x14ac:dyDescent="0.5500000000000000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21"/>
      <c r="Q71" s="1" t="s">
        <v>26</v>
      </c>
      <c r="R71" s="62">
        <f>K38</f>
        <v>0</v>
      </c>
      <c r="S71" s="1"/>
      <c r="T71" s="62">
        <v>0</v>
      </c>
      <c r="U71" s="62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1"/>
      <c r="AC71" s="1"/>
      <c r="AD71" s="1"/>
      <c r="AE71" s="1"/>
      <c r="AF71" s="1"/>
    </row>
    <row r="72" spans="1:32" x14ac:dyDescent="0.5500000000000000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21"/>
      <c r="Q72" s="1" t="s">
        <v>28</v>
      </c>
      <c r="R72" s="62">
        <f>K40</f>
        <v>0</v>
      </c>
      <c r="S72" s="1"/>
      <c r="T72" s="62">
        <v>0</v>
      </c>
      <c r="U72" s="62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1"/>
      <c r="AC72" s="1"/>
      <c r="AD72" s="1"/>
      <c r="AE72" s="1"/>
      <c r="AF72" s="1"/>
    </row>
    <row r="73" spans="1:32" x14ac:dyDescent="0.55000000000000004">
      <c r="A73" s="1"/>
      <c r="B73" s="1"/>
      <c r="C73" s="13" t="s">
        <v>78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 t="s">
        <v>45</v>
      </c>
      <c r="Q73" s="1" t="s">
        <v>30</v>
      </c>
      <c r="R73" s="82" t="s">
        <v>65</v>
      </c>
      <c r="S73" s="1"/>
      <c r="T73" s="62">
        <v>0</v>
      </c>
      <c r="U73" s="62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1"/>
      <c r="AC73" s="1"/>
      <c r="AD73" s="1"/>
      <c r="AE73" s="1"/>
      <c r="AF73" s="1"/>
    </row>
    <row r="74" spans="1:32" x14ac:dyDescent="0.5500000000000000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21"/>
      <c r="Q74" s="1" t="s">
        <v>55</v>
      </c>
      <c r="R74" s="62">
        <f>K46</f>
        <v>0</v>
      </c>
      <c r="S74" s="1"/>
      <c r="T74" s="62">
        <v>0</v>
      </c>
      <c r="U74" s="62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1"/>
      <c r="AC74" s="1"/>
      <c r="AD74" s="1"/>
      <c r="AE74" s="1"/>
      <c r="AF74" s="1"/>
    </row>
    <row r="75" spans="1:32" x14ac:dyDescent="0.55000000000000004">
      <c r="A75" s="1"/>
      <c r="B75" s="1"/>
      <c r="C75" s="170" t="s">
        <v>79</v>
      </c>
      <c r="D75" s="170"/>
      <c r="E75" s="170"/>
      <c r="F75" s="170"/>
      <c r="G75" s="1"/>
      <c r="H75" s="1"/>
      <c r="I75" s="1"/>
      <c r="J75" s="1"/>
      <c r="K75" s="1"/>
      <c r="L75" s="1"/>
      <c r="M75" s="1"/>
      <c r="N75" s="1"/>
      <c r="O75" s="1"/>
      <c r="P75" s="21"/>
      <c r="Q75" s="1" t="s">
        <v>37</v>
      </c>
      <c r="R75" s="62">
        <f>70%*K72</f>
        <v>0</v>
      </c>
      <c r="S75" s="1"/>
      <c r="T75" s="62">
        <v>0</v>
      </c>
      <c r="U75" s="62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1"/>
      <c r="AC75" s="1"/>
      <c r="AD75" s="1"/>
      <c r="AE75" s="1"/>
      <c r="AF75" s="1"/>
    </row>
    <row r="76" spans="1:32" x14ac:dyDescent="0.5500000000000000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7"/>
      <c r="Q76" s="17" t="s">
        <v>40</v>
      </c>
      <c r="R76" s="63">
        <f>30%*K72</f>
        <v>0</v>
      </c>
      <c r="S76" s="1"/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1"/>
      <c r="AC76" s="1"/>
      <c r="AD76" s="1"/>
      <c r="AE76" s="1"/>
      <c r="AF76" s="1"/>
    </row>
    <row r="77" spans="1:32" ht="28.8" x14ac:dyDescent="0.55000000000000004">
      <c r="A77" s="1"/>
      <c r="B77" s="1"/>
      <c r="C77" s="19" t="s">
        <v>80</v>
      </c>
      <c r="D77" s="20" t="s">
        <v>81</v>
      </c>
      <c r="E77" s="20"/>
      <c r="F77" s="19" t="s">
        <v>82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55000000000000004">
      <c r="A78" s="1"/>
      <c r="B78" s="1"/>
      <c r="C78" s="15" t="s">
        <v>83</v>
      </c>
      <c r="D78" s="9"/>
      <c r="E78" s="9"/>
      <c r="F78" s="9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55000000000000004">
      <c r="A79" s="1"/>
      <c r="B79" s="1"/>
      <c r="C79" s="15" t="s">
        <v>84</v>
      </c>
      <c r="D79" s="9"/>
      <c r="E79" s="9"/>
      <c r="F79" s="9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55000000000000004">
      <c r="A80" s="1"/>
      <c r="B80" s="1"/>
      <c r="C80" s="15" t="s">
        <v>85</v>
      </c>
      <c r="D80" s="9"/>
      <c r="E80" s="9"/>
      <c r="F80" s="9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x14ac:dyDescent="0.55000000000000004">
      <c r="A81" s="1"/>
      <c r="B81" s="1"/>
      <c r="C81" s="15" t="s">
        <v>86</v>
      </c>
      <c r="D81" s="9"/>
      <c r="E81" s="9"/>
      <c r="F81" s="9"/>
      <c r="G81" s="1"/>
      <c r="H81" s="1"/>
      <c r="I81" s="1"/>
      <c r="J81" s="1"/>
      <c r="K81" s="1"/>
      <c r="L81" s="1"/>
      <c r="M81" s="1"/>
      <c r="N81" s="1"/>
      <c r="O81" s="1"/>
      <c r="P81" s="1"/>
      <c r="Q81" s="1" t="s">
        <v>87</v>
      </c>
      <c r="R81" s="1"/>
      <c r="S81" s="1"/>
      <c r="T81" s="1" t="s">
        <v>88</v>
      </c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x14ac:dyDescent="0.55000000000000004">
      <c r="A82" s="1"/>
      <c r="B82" s="1"/>
      <c r="C82" s="15" t="s">
        <v>89</v>
      </c>
      <c r="D82" s="9"/>
      <c r="E82" s="9"/>
      <c r="F82" s="9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6" t="s">
        <v>13</v>
      </c>
      <c r="U82" s="16" t="s">
        <v>14</v>
      </c>
      <c r="V82" s="16" t="s">
        <v>15</v>
      </c>
      <c r="W82" s="16" t="s">
        <v>16</v>
      </c>
      <c r="X82" s="17" t="s">
        <v>17</v>
      </c>
      <c r="Y82" s="17" t="s">
        <v>18</v>
      </c>
      <c r="Z82" s="17" t="s">
        <v>46</v>
      </c>
      <c r="AA82" s="17" t="s">
        <v>47</v>
      </c>
      <c r="AB82" s="1"/>
      <c r="AC82" s="1"/>
      <c r="AD82" s="1"/>
      <c r="AE82" s="1"/>
      <c r="AF82" s="1"/>
    </row>
    <row r="83" spans="1:32" x14ac:dyDescent="0.55000000000000004">
      <c r="A83" s="1"/>
      <c r="B83" s="1"/>
      <c r="C83" s="15" t="s">
        <v>90</v>
      </c>
      <c r="D83" s="9"/>
      <c r="E83" s="9"/>
      <c r="F83" s="9"/>
      <c r="G83" s="1"/>
      <c r="H83" s="1"/>
      <c r="I83" s="1"/>
      <c r="J83" s="1"/>
      <c r="K83" s="1"/>
      <c r="L83" s="1"/>
      <c r="M83" s="1"/>
      <c r="N83" s="1"/>
      <c r="O83" s="1"/>
      <c r="P83" s="75"/>
      <c r="Q83" s="75" t="s">
        <v>91</v>
      </c>
      <c r="R83" s="76"/>
      <c r="S83" s="1"/>
      <c r="T83" s="75"/>
      <c r="U83" s="75"/>
      <c r="V83" s="76">
        <v>-10000</v>
      </c>
      <c r="W83" s="75"/>
      <c r="X83" s="75"/>
      <c r="Y83" s="75"/>
      <c r="Z83" s="75"/>
      <c r="AA83" s="75"/>
      <c r="AB83" s="1"/>
      <c r="AC83" s="1"/>
      <c r="AD83" s="1"/>
      <c r="AE83" s="1"/>
      <c r="AF83" s="1"/>
    </row>
    <row r="84" spans="1:32" x14ac:dyDescent="0.55000000000000004">
      <c r="A84" s="1"/>
      <c r="B84" s="1"/>
      <c r="C84" s="15" t="s">
        <v>92</v>
      </c>
      <c r="D84" s="9"/>
      <c r="E84" s="9"/>
      <c r="F84" s="9"/>
      <c r="G84" s="1"/>
      <c r="H84" s="1"/>
      <c r="I84" s="1"/>
      <c r="J84" s="1"/>
      <c r="K84" s="1"/>
      <c r="L84" s="1"/>
      <c r="M84" s="1"/>
      <c r="N84" s="1"/>
      <c r="O84" s="1"/>
      <c r="P84" s="1" t="s">
        <v>41</v>
      </c>
      <c r="Q84" s="1" t="s">
        <v>93</v>
      </c>
      <c r="R84" s="12" t="s">
        <v>39</v>
      </c>
      <c r="S84" s="1"/>
      <c r="T84" s="78"/>
      <c r="U84" s="78"/>
      <c r="V84" s="79">
        <v>-400000</v>
      </c>
      <c r="W84" s="78"/>
      <c r="X84" s="78"/>
      <c r="Y84" s="78"/>
      <c r="Z84" s="78"/>
      <c r="AA84" s="78"/>
      <c r="AB84" s="1"/>
      <c r="AC84" s="1"/>
      <c r="AD84" s="1"/>
      <c r="AE84" s="1"/>
      <c r="AF84" s="1"/>
    </row>
    <row r="85" spans="1:32" x14ac:dyDescent="0.55000000000000004">
      <c r="A85" s="1"/>
      <c r="B85" s="1"/>
      <c r="C85" s="15" t="s">
        <v>94</v>
      </c>
      <c r="D85" s="9"/>
      <c r="E85" s="9"/>
      <c r="F85" s="9"/>
      <c r="G85" s="1"/>
      <c r="H85" s="1"/>
      <c r="I85" s="1"/>
      <c r="J85" s="1"/>
      <c r="K85" s="1"/>
      <c r="L85" s="1"/>
      <c r="M85" s="1"/>
      <c r="N85" s="1"/>
      <c r="O85" s="1"/>
      <c r="P85" s="1"/>
      <c r="Q85" s="1" t="s">
        <v>93</v>
      </c>
      <c r="R85" s="12" t="s">
        <v>42</v>
      </c>
      <c r="S85" s="1"/>
      <c r="T85" s="72"/>
      <c r="U85" s="72"/>
      <c r="V85" s="77">
        <v>0</v>
      </c>
      <c r="W85" s="72"/>
      <c r="X85" s="72"/>
      <c r="Y85" s="72"/>
      <c r="Z85" s="72"/>
      <c r="AA85" s="72"/>
      <c r="AB85" s="1"/>
      <c r="AC85" s="1"/>
      <c r="AD85" s="1"/>
      <c r="AE85" s="1"/>
      <c r="AF85" s="1"/>
    </row>
    <row r="86" spans="1:32" x14ac:dyDescent="0.55000000000000004">
      <c r="A86" s="1"/>
      <c r="B86" s="1"/>
      <c r="C86" s="15" t="s">
        <v>95</v>
      </c>
      <c r="D86" s="9"/>
      <c r="E86" s="9"/>
      <c r="F86" s="9"/>
      <c r="G86" s="1"/>
      <c r="H86" s="1"/>
      <c r="I86" s="1"/>
      <c r="J86" s="1"/>
      <c r="K86" s="1"/>
      <c r="L86" s="1"/>
      <c r="M86" s="1"/>
      <c r="N86" s="1"/>
      <c r="O86" s="1"/>
      <c r="P86" s="72"/>
      <c r="Q86" s="72" t="s">
        <v>96</v>
      </c>
      <c r="R86" s="77"/>
      <c r="S86" s="1"/>
      <c r="T86" s="72"/>
      <c r="U86" s="72"/>
      <c r="V86" s="77">
        <v>0</v>
      </c>
      <c r="W86" s="72"/>
      <c r="X86" s="72"/>
      <c r="Y86" s="72"/>
      <c r="Z86" s="72"/>
      <c r="AA86" s="72"/>
      <c r="AB86" s="1"/>
      <c r="AC86" s="1"/>
      <c r="AD86" s="1"/>
      <c r="AE86" s="1"/>
      <c r="AF86" s="1"/>
    </row>
    <row r="87" spans="1:32" x14ac:dyDescent="0.55000000000000004">
      <c r="A87" s="1"/>
      <c r="B87" s="1"/>
      <c r="C87" s="15" t="s">
        <v>97</v>
      </c>
      <c r="D87" s="9"/>
      <c r="E87" s="9"/>
      <c r="F87" s="9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x14ac:dyDescent="0.55000000000000004">
      <c r="A88" s="1"/>
      <c r="B88" s="1"/>
      <c r="C88" s="15" t="s">
        <v>98</v>
      </c>
      <c r="D88" s="9"/>
      <c r="E88" s="9"/>
      <c r="F88" s="9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x14ac:dyDescent="0.55000000000000004">
      <c r="A89" s="1"/>
      <c r="B89" s="1"/>
      <c r="C89" s="16" t="s">
        <v>99</v>
      </c>
      <c r="D89" s="9"/>
      <c r="E89" s="9"/>
      <c r="F89" s="9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x14ac:dyDescent="0.55000000000000004">
      <c r="A90" s="1"/>
      <c r="B90" s="1"/>
      <c r="C90" s="15" t="s">
        <v>31</v>
      </c>
      <c r="D90" s="10">
        <f>SUM(D78:D89)</f>
        <v>0</v>
      </c>
      <c r="E90" s="10"/>
      <c r="F90" s="10">
        <f>SUM(F78:F89)</f>
        <v>0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x14ac:dyDescent="0.5500000000000000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x14ac:dyDescent="0.55000000000000004">
      <c r="A92" s="1"/>
      <c r="B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x14ac:dyDescent="0.55000000000000004">
      <c r="A93" s="1"/>
      <c r="B93" s="1"/>
      <c r="C93" s="170" t="s">
        <v>100</v>
      </c>
      <c r="D93" s="170"/>
      <c r="E93" s="170"/>
      <c r="F93" s="170"/>
      <c r="G93" s="1"/>
      <c r="H93" s="1"/>
      <c r="I93" s="1"/>
      <c r="J93" s="1"/>
      <c r="K93" s="1"/>
      <c r="L93" s="1"/>
      <c r="M93" s="1"/>
      <c r="N93" s="1"/>
      <c r="O93" s="1"/>
      <c r="P93" s="1"/>
      <c r="Q93" s="1" t="s">
        <v>101</v>
      </c>
      <c r="R93" s="1"/>
      <c r="S93" s="1"/>
      <c r="T93" s="1" t="s">
        <v>102</v>
      </c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x14ac:dyDescent="0.5500000000000000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7"/>
      <c r="R94" s="16"/>
      <c r="S94" s="1"/>
      <c r="T94" s="16" t="s">
        <v>13</v>
      </c>
      <c r="U94" s="16" t="s">
        <v>14</v>
      </c>
      <c r="V94" s="16" t="s">
        <v>15</v>
      </c>
      <c r="W94" s="16" t="s">
        <v>16</v>
      </c>
      <c r="X94" s="17" t="s">
        <v>17</v>
      </c>
      <c r="Y94" s="17" t="s">
        <v>18</v>
      </c>
      <c r="Z94" s="17" t="s">
        <v>46</v>
      </c>
      <c r="AA94" s="17" t="s">
        <v>47</v>
      </c>
      <c r="AB94" s="1"/>
      <c r="AC94" s="1"/>
      <c r="AD94" s="1"/>
      <c r="AE94" s="1"/>
      <c r="AF94" s="1"/>
    </row>
    <row r="95" spans="1:32" ht="28.8" x14ac:dyDescent="0.55000000000000004">
      <c r="A95" s="1"/>
      <c r="B95" s="1"/>
      <c r="C95" s="19" t="s">
        <v>80</v>
      </c>
      <c r="D95" s="20" t="s">
        <v>81</v>
      </c>
      <c r="E95" s="20"/>
      <c r="F95" s="19" t="s">
        <v>82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 t="s">
        <v>20</v>
      </c>
      <c r="R95" s="14"/>
      <c r="S95" s="1"/>
      <c r="T95" s="84">
        <v>0</v>
      </c>
      <c r="U95" s="84">
        <v>0</v>
      </c>
      <c r="V95" s="84">
        <f>V83*V56</f>
        <v>-7387605.8437500028</v>
      </c>
      <c r="W95" s="84">
        <f>V95*(1+W19)</f>
        <v>-7452247.3948828159</v>
      </c>
      <c r="X95" s="84">
        <f t="shared" ref="X95:AA95" si="21">W95*(1+X19)</f>
        <v>-7517454.5595880412</v>
      </c>
      <c r="Y95" s="84">
        <f t="shared" si="21"/>
        <v>-7583232.2869844371</v>
      </c>
      <c r="Z95" s="84">
        <f t="shared" si="21"/>
        <v>-7649585.5694955513</v>
      </c>
      <c r="AA95" s="84">
        <f t="shared" si="21"/>
        <v>-7716519.4432286378</v>
      </c>
      <c r="AB95" s="1"/>
      <c r="AC95" s="1"/>
      <c r="AD95" s="1"/>
      <c r="AE95" s="1"/>
      <c r="AF95" s="1"/>
    </row>
    <row r="96" spans="1:32" x14ac:dyDescent="0.55000000000000004">
      <c r="A96" s="1"/>
      <c r="B96" s="1"/>
      <c r="C96" s="15" t="s">
        <v>83</v>
      </c>
      <c r="D96" s="9"/>
      <c r="E96" s="9"/>
      <c r="F96" s="9"/>
      <c r="G96" s="1"/>
      <c r="H96" s="1"/>
      <c r="I96" s="1"/>
      <c r="J96" s="1"/>
      <c r="K96" s="1"/>
      <c r="L96" s="1"/>
      <c r="M96" s="1"/>
      <c r="N96" s="1"/>
      <c r="O96" s="1"/>
      <c r="P96" s="1"/>
      <c r="Q96" s="1" t="s">
        <v>26</v>
      </c>
      <c r="R96" s="14"/>
      <c r="S96" s="1"/>
      <c r="T96" s="84">
        <v>0</v>
      </c>
      <c r="U96" s="84">
        <v>0</v>
      </c>
      <c r="V96" s="84">
        <f>V84*V57</f>
        <v>-851246.66666666663</v>
      </c>
      <c r="W96" s="84">
        <f>V96*(1+W20)</f>
        <v>-729639.99999999988</v>
      </c>
      <c r="X96" s="84">
        <f t="shared" ref="X96:AA96" si="22">W96*(1+X20)</f>
        <v>-972853.33333333314</v>
      </c>
      <c r="Y96" s="84">
        <f t="shared" si="22"/>
        <v>-1216066.6666666665</v>
      </c>
      <c r="Z96" s="84">
        <f t="shared" si="22"/>
        <v>-1824099.9999999998</v>
      </c>
      <c r="AA96" s="84">
        <f t="shared" si="22"/>
        <v>-2432133.333333333</v>
      </c>
      <c r="AB96" s="1"/>
      <c r="AC96" s="1"/>
      <c r="AD96" s="1"/>
      <c r="AE96" s="1"/>
      <c r="AF96" s="1"/>
    </row>
    <row r="97" spans="1:32" x14ac:dyDescent="0.55000000000000004">
      <c r="A97" s="1"/>
      <c r="B97" s="1"/>
      <c r="C97" s="15" t="s">
        <v>84</v>
      </c>
      <c r="D97" s="9"/>
      <c r="E97" s="9"/>
      <c r="F97" s="9"/>
      <c r="G97" s="1"/>
      <c r="H97" s="1"/>
      <c r="I97" s="1"/>
      <c r="J97" s="1"/>
      <c r="K97" s="1"/>
      <c r="L97" s="1"/>
      <c r="M97" s="1"/>
      <c r="N97" s="1"/>
      <c r="O97" s="1"/>
      <c r="P97" s="1"/>
      <c r="Q97" s="1" t="s">
        <v>28</v>
      </c>
      <c r="R97" s="14"/>
      <c r="S97" s="1"/>
      <c r="T97" s="84">
        <v>0</v>
      </c>
      <c r="U97" s="84">
        <v>0</v>
      </c>
      <c r="V97" s="84">
        <v>0</v>
      </c>
      <c r="W97" s="84">
        <v>0</v>
      </c>
      <c r="X97" s="84">
        <v>0</v>
      </c>
      <c r="Y97" s="84">
        <v>0</v>
      </c>
      <c r="Z97" s="84">
        <v>0</v>
      </c>
      <c r="AA97" s="84">
        <v>0</v>
      </c>
      <c r="AB97" s="1"/>
      <c r="AC97" s="1"/>
      <c r="AD97" s="1"/>
      <c r="AE97" s="1"/>
      <c r="AF97" s="1"/>
    </row>
    <row r="98" spans="1:32" x14ac:dyDescent="0.55000000000000004">
      <c r="A98" s="1"/>
      <c r="B98" s="1"/>
      <c r="C98" s="15" t="s">
        <v>85</v>
      </c>
      <c r="D98" s="9"/>
      <c r="E98" s="9"/>
      <c r="F98" s="9"/>
      <c r="G98" s="1"/>
      <c r="H98" s="1"/>
      <c r="I98" s="1"/>
      <c r="J98" s="1"/>
      <c r="K98" s="1"/>
      <c r="L98" s="1"/>
      <c r="M98" s="1"/>
      <c r="N98" s="1"/>
      <c r="O98" s="1"/>
      <c r="P98" s="1"/>
      <c r="Q98" s="1" t="s">
        <v>30</v>
      </c>
      <c r="R98" s="14" t="s">
        <v>49</v>
      </c>
      <c r="S98" s="1"/>
      <c r="T98" s="84">
        <v>0</v>
      </c>
      <c r="U98" s="84">
        <v>0</v>
      </c>
      <c r="V98" s="84">
        <v>0</v>
      </c>
      <c r="W98" s="84">
        <v>0</v>
      </c>
      <c r="X98" s="84">
        <v>0</v>
      </c>
      <c r="Y98" s="84">
        <v>0</v>
      </c>
      <c r="Z98" s="84">
        <v>0</v>
      </c>
      <c r="AA98" s="84">
        <v>0</v>
      </c>
      <c r="AB98" s="1"/>
      <c r="AC98" s="1"/>
      <c r="AD98" s="1"/>
      <c r="AE98" s="1"/>
      <c r="AF98" s="1"/>
    </row>
    <row r="99" spans="1:32" x14ac:dyDescent="0.55000000000000004">
      <c r="A99" s="1"/>
      <c r="B99" s="1"/>
      <c r="C99" s="15" t="s">
        <v>86</v>
      </c>
      <c r="D99" s="9"/>
      <c r="E99" s="9"/>
      <c r="F99" s="9"/>
      <c r="G99" s="1"/>
      <c r="H99" s="1"/>
      <c r="I99" s="1"/>
      <c r="J99" s="1"/>
      <c r="K99" s="1"/>
      <c r="L99" s="1"/>
      <c r="M99" s="1"/>
      <c r="N99" s="1"/>
      <c r="O99" s="1"/>
      <c r="P99" s="1"/>
      <c r="Q99" s="1" t="s">
        <v>103</v>
      </c>
      <c r="R99" s="14"/>
      <c r="S99" s="1"/>
      <c r="T99" s="84">
        <v>0</v>
      </c>
      <c r="U99" s="84">
        <v>0</v>
      </c>
      <c r="V99" s="84">
        <v>0</v>
      </c>
      <c r="W99" s="84">
        <v>0</v>
      </c>
      <c r="X99" s="84">
        <v>0</v>
      </c>
      <c r="Y99" s="84">
        <v>0</v>
      </c>
      <c r="Z99" s="84">
        <v>0</v>
      </c>
      <c r="AA99" s="84">
        <v>0</v>
      </c>
      <c r="AB99" s="1"/>
      <c r="AC99" s="1"/>
      <c r="AD99" s="1"/>
      <c r="AE99" s="1"/>
      <c r="AF99" s="1"/>
    </row>
    <row r="100" spans="1:32" x14ac:dyDescent="0.55000000000000004">
      <c r="A100" s="1"/>
      <c r="B100" s="1"/>
      <c r="C100" s="15" t="s">
        <v>89</v>
      </c>
      <c r="D100" s="9"/>
      <c r="E100" s="9"/>
      <c r="F100" s="9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 t="s">
        <v>27</v>
      </c>
      <c r="R100" s="14"/>
      <c r="S100" s="1"/>
      <c r="T100" s="84">
        <v>0</v>
      </c>
      <c r="U100" s="84">
        <v>0</v>
      </c>
      <c r="V100" s="84">
        <v>0</v>
      </c>
      <c r="W100" s="84">
        <v>0</v>
      </c>
      <c r="X100" s="84">
        <v>0</v>
      </c>
      <c r="Y100" s="84">
        <v>0</v>
      </c>
      <c r="Z100" s="84">
        <v>0</v>
      </c>
      <c r="AA100" s="84">
        <v>0</v>
      </c>
      <c r="AB100" s="1"/>
      <c r="AC100" s="1"/>
      <c r="AD100" s="1"/>
      <c r="AE100" s="1"/>
      <c r="AF100" s="1"/>
    </row>
    <row r="101" spans="1:32" x14ac:dyDescent="0.55000000000000004">
      <c r="A101" s="1"/>
      <c r="B101" s="1"/>
      <c r="C101" s="15" t="s">
        <v>90</v>
      </c>
      <c r="D101" s="9"/>
      <c r="E101" s="9"/>
      <c r="F101" s="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 t="s">
        <v>32</v>
      </c>
      <c r="R101" s="14"/>
      <c r="S101" s="1"/>
      <c r="T101" s="84">
        <v>0</v>
      </c>
      <c r="U101" s="84">
        <v>0</v>
      </c>
      <c r="V101" s="84">
        <f>V84*V60</f>
        <v>-559667.10937500012</v>
      </c>
      <c r="W101" s="84">
        <f>V101*(1+W24)</f>
        <v>-564564.19658203144</v>
      </c>
      <c r="X101" s="84">
        <f t="shared" ref="X101:AA101" si="23">W101*(1+X24)</f>
        <v>-569504.13330212422</v>
      </c>
      <c r="Y101" s="84">
        <f t="shared" si="23"/>
        <v>-574487.29446851788</v>
      </c>
      <c r="Z101" s="84">
        <f t="shared" si="23"/>
        <v>-579514.05829511746</v>
      </c>
      <c r="AA101" s="84">
        <f t="shared" si="23"/>
        <v>-584584.80630519975</v>
      </c>
      <c r="AB101" s="1"/>
      <c r="AC101" s="1"/>
      <c r="AD101" s="1"/>
      <c r="AE101" s="1"/>
      <c r="AF101" s="1"/>
    </row>
    <row r="102" spans="1:32" x14ac:dyDescent="0.55000000000000004">
      <c r="A102" s="1"/>
      <c r="B102" s="1"/>
      <c r="C102" s="15" t="s">
        <v>92</v>
      </c>
      <c r="D102" s="9"/>
      <c r="E102" s="9"/>
      <c r="F102" s="9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 t="s">
        <v>33</v>
      </c>
      <c r="R102" s="14"/>
      <c r="S102" s="1"/>
      <c r="T102" s="84">
        <f t="shared" ref="T102:AA102" si="24">R102*(1+T38)</f>
        <v>0</v>
      </c>
      <c r="U102" s="84">
        <f t="shared" si="24"/>
        <v>0</v>
      </c>
      <c r="V102" s="84">
        <f t="shared" si="24"/>
        <v>0</v>
      </c>
      <c r="W102" s="84">
        <f t="shared" si="24"/>
        <v>0</v>
      </c>
      <c r="X102" s="84">
        <f t="shared" si="24"/>
        <v>0</v>
      </c>
      <c r="Y102" s="84">
        <f t="shared" si="24"/>
        <v>0</v>
      </c>
      <c r="Z102" s="84">
        <f t="shared" si="24"/>
        <v>0</v>
      </c>
      <c r="AA102" s="84">
        <f t="shared" si="24"/>
        <v>0</v>
      </c>
      <c r="AB102" s="1"/>
      <c r="AC102" s="1"/>
      <c r="AD102" s="1"/>
      <c r="AE102" s="1"/>
      <c r="AF102" s="1"/>
    </row>
    <row r="103" spans="1:32" x14ac:dyDescent="0.55000000000000004">
      <c r="A103" s="1"/>
      <c r="B103" s="1"/>
      <c r="C103" s="15" t="s">
        <v>94</v>
      </c>
      <c r="D103" s="9"/>
      <c r="E103" s="9"/>
      <c r="F103" s="9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 t="s">
        <v>37</v>
      </c>
      <c r="R103" s="14"/>
      <c r="S103" s="1"/>
      <c r="T103" s="84">
        <v>0</v>
      </c>
      <c r="U103" s="84">
        <v>0</v>
      </c>
      <c r="V103" s="84">
        <v>0</v>
      </c>
      <c r="W103" s="84">
        <v>0</v>
      </c>
      <c r="X103" s="84">
        <v>0</v>
      </c>
      <c r="Y103" s="84">
        <v>0</v>
      </c>
      <c r="Z103" s="84">
        <v>0</v>
      </c>
      <c r="AA103" s="84">
        <v>0</v>
      </c>
      <c r="AB103" s="1"/>
      <c r="AC103" s="1"/>
      <c r="AD103" s="1"/>
      <c r="AE103" s="1"/>
      <c r="AF103" s="1"/>
    </row>
    <row r="104" spans="1:32" x14ac:dyDescent="0.55000000000000004">
      <c r="A104" s="1"/>
      <c r="B104" s="1"/>
      <c r="C104" s="15" t="s">
        <v>95</v>
      </c>
      <c r="D104" s="9"/>
      <c r="E104" s="9"/>
      <c r="F104" s="9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7" t="s">
        <v>40</v>
      </c>
      <c r="R104" s="18"/>
      <c r="S104" s="1"/>
      <c r="T104" s="84">
        <v>0</v>
      </c>
      <c r="U104" s="84">
        <v>0</v>
      </c>
      <c r="V104" s="84">
        <v>0</v>
      </c>
      <c r="W104" s="84">
        <v>0</v>
      </c>
      <c r="X104" s="84">
        <v>0</v>
      </c>
      <c r="Y104" s="84">
        <v>0</v>
      </c>
      <c r="Z104" s="84">
        <v>0</v>
      </c>
      <c r="AA104" s="84">
        <v>0</v>
      </c>
      <c r="AB104" s="1"/>
      <c r="AC104" s="1"/>
      <c r="AD104" s="1"/>
      <c r="AE104" s="1"/>
      <c r="AF104" s="1"/>
    </row>
    <row r="105" spans="1:32" x14ac:dyDescent="0.55000000000000004">
      <c r="A105" s="1"/>
      <c r="B105" s="1"/>
      <c r="C105" s="15" t="s">
        <v>97</v>
      </c>
      <c r="D105" s="9"/>
      <c r="E105" s="9"/>
      <c r="F105" s="9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 t="s">
        <v>31</v>
      </c>
      <c r="R105" s="14"/>
      <c r="S105" s="1"/>
      <c r="T105" s="58">
        <f>SUM(T95:T104)</f>
        <v>0</v>
      </c>
      <c r="U105" s="58">
        <f t="shared" ref="U105" si="25">SUM(U95:U104)</f>
        <v>0</v>
      </c>
      <c r="V105" s="58">
        <f t="shared" ref="V105" si="26">SUM(V95:V104)</f>
        <v>-8798519.6197916698</v>
      </c>
      <c r="W105" s="58">
        <f t="shared" ref="W105" si="27">SUM(W95:W104)</f>
        <v>-8746451.5914648473</v>
      </c>
      <c r="X105" s="58">
        <f t="shared" ref="X105" si="28">SUM(X95:X104)</f>
        <v>-9059812.0262234993</v>
      </c>
      <c r="Y105" s="58">
        <f t="shared" ref="Y105" si="29">SUM(Y95:Y104)</f>
        <v>-9373786.2481196225</v>
      </c>
      <c r="Z105" s="58">
        <f t="shared" ref="Z105" si="30">SUM(Z95:Z104)</f>
        <v>-10053199.627790669</v>
      </c>
      <c r="AA105" s="58">
        <f t="shared" ref="AA105" si="31">SUM(AA95:AA104)</f>
        <v>-10733237.582867172</v>
      </c>
      <c r="AB105" s="1"/>
      <c r="AC105" s="1"/>
      <c r="AD105" s="1"/>
      <c r="AE105" s="1"/>
      <c r="AF105" s="1"/>
    </row>
    <row r="106" spans="1:32" x14ac:dyDescent="0.55000000000000004">
      <c r="A106" s="1"/>
      <c r="B106" s="1"/>
      <c r="C106" s="15" t="s">
        <v>98</v>
      </c>
      <c r="D106" s="9"/>
      <c r="E106" s="9"/>
      <c r="F106" s="9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x14ac:dyDescent="0.55000000000000004">
      <c r="A107" s="1"/>
      <c r="B107" s="1"/>
      <c r="C107" s="16" t="s">
        <v>99</v>
      </c>
      <c r="D107" s="9"/>
      <c r="E107" s="9"/>
      <c r="F107" s="9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x14ac:dyDescent="0.55000000000000004">
      <c r="A108" s="1"/>
      <c r="B108" s="1"/>
      <c r="C108" s="15" t="s">
        <v>31</v>
      </c>
      <c r="D108" s="10">
        <f>SUM(D96:D107)</f>
        <v>0</v>
      </c>
      <c r="E108" s="10"/>
      <c r="F108" s="10">
        <f>SUM(F96:F107)</f>
        <v>0</v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x14ac:dyDescent="0.55000000000000004">
      <c r="A109" s="1"/>
      <c r="B109" s="1"/>
      <c r="C109" s="15"/>
      <c r="D109" s="10"/>
      <c r="E109" s="10"/>
      <c r="F109" s="10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x14ac:dyDescent="0.55000000000000004">
      <c r="A110" s="1"/>
      <c r="B110" s="1"/>
      <c r="C110" s="15"/>
      <c r="D110" s="10"/>
      <c r="E110" s="10"/>
      <c r="F110" s="10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x14ac:dyDescent="0.55000000000000004">
      <c r="A111" s="1"/>
      <c r="B111" s="1"/>
      <c r="C111" s="170" t="s">
        <v>104</v>
      </c>
      <c r="D111" s="170"/>
      <c r="E111" s="170"/>
      <c r="F111" s="170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8.8" x14ac:dyDescent="0.55000000000000004">
      <c r="A113" s="1"/>
      <c r="B113" s="1"/>
      <c r="C113" s="19" t="s">
        <v>80</v>
      </c>
      <c r="D113" s="20" t="s">
        <v>81</v>
      </c>
      <c r="E113" s="20"/>
      <c r="F113" s="19" t="s">
        <v>82</v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x14ac:dyDescent="0.55000000000000004">
      <c r="A114" s="1"/>
      <c r="B114" s="1"/>
      <c r="C114" s="15" t="s">
        <v>83</v>
      </c>
      <c r="D114" s="9"/>
      <c r="E114" s="9"/>
      <c r="F114" s="9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x14ac:dyDescent="0.55000000000000004">
      <c r="A115" s="1"/>
      <c r="B115" s="1"/>
      <c r="C115" s="15" t="s">
        <v>84</v>
      </c>
      <c r="D115" s="9"/>
      <c r="E115" s="9"/>
      <c r="F115" s="9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x14ac:dyDescent="0.55000000000000004">
      <c r="A116" s="1"/>
      <c r="B116" s="1"/>
      <c r="C116" s="15" t="s">
        <v>85</v>
      </c>
      <c r="D116" s="9"/>
      <c r="E116" s="9"/>
      <c r="F116" s="9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x14ac:dyDescent="0.55000000000000004">
      <c r="A117" s="1"/>
      <c r="B117" s="1"/>
      <c r="C117" s="15" t="s">
        <v>86</v>
      </c>
      <c r="D117" s="9"/>
      <c r="E117" s="9"/>
      <c r="F117" s="9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x14ac:dyDescent="0.55000000000000004">
      <c r="A118" s="1"/>
      <c r="B118" s="1"/>
      <c r="C118" s="15" t="s">
        <v>89</v>
      </c>
      <c r="D118" s="9"/>
      <c r="E118" s="9"/>
      <c r="F118" s="9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x14ac:dyDescent="0.55000000000000004">
      <c r="A119" s="1"/>
      <c r="B119" s="1"/>
      <c r="C119" s="15" t="s">
        <v>90</v>
      </c>
      <c r="D119" s="9"/>
      <c r="E119" s="9"/>
      <c r="F119" s="9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x14ac:dyDescent="0.55000000000000004">
      <c r="A120" s="1"/>
      <c r="B120" s="1"/>
      <c r="C120" s="15" t="s">
        <v>92</v>
      </c>
      <c r="D120" s="9"/>
      <c r="E120" s="9"/>
      <c r="F120" s="9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x14ac:dyDescent="0.55000000000000004">
      <c r="A121" s="1"/>
      <c r="B121" s="1"/>
      <c r="C121" s="15" t="s">
        <v>94</v>
      </c>
      <c r="D121" s="9"/>
      <c r="E121" s="9"/>
      <c r="F121" s="9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x14ac:dyDescent="0.55000000000000004">
      <c r="A122" s="1"/>
      <c r="B122" s="1"/>
      <c r="C122" s="15" t="s">
        <v>95</v>
      </c>
      <c r="D122" s="9"/>
      <c r="E122" s="9"/>
      <c r="F122" s="9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x14ac:dyDescent="0.55000000000000004">
      <c r="A123" s="1"/>
      <c r="B123" s="1"/>
      <c r="C123" s="15" t="s">
        <v>97</v>
      </c>
      <c r="D123" s="9"/>
      <c r="E123" s="9"/>
      <c r="F123" s="9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x14ac:dyDescent="0.55000000000000004">
      <c r="A124" s="1"/>
      <c r="B124" s="1"/>
      <c r="C124" s="15" t="s">
        <v>98</v>
      </c>
      <c r="D124" s="9"/>
      <c r="E124" s="9"/>
      <c r="F124" s="9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x14ac:dyDescent="0.55000000000000004">
      <c r="A125" s="1"/>
      <c r="B125" s="1"/>
      <c r="C125" s="16" t="s">
        <v>99</v>
      </c>
      <c r="D125" s="9"/>
      <c r="E125" s="9"/>
      <c r="F125" s="9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x14ac:dyDescent="0.55000000000000004">
      <c r="A126" s="1"/>
      <c r="B126" s="1"/>
      <c r="C126" s="15" t="s">
        <v>31</v>
      </c>
      <c r="D126" s="10">
        <f>SUM(D114:D125)</f>
        <v>0</v>
      </c>
      <c r="E126" s="10"/>
      <c r="F126" s="10">
        <f>SUM(F114:F125)</f>
        <v>0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x14ac:dyDescent="0.5500000000000000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x14ac:dyDescent="0.55000000000000004">
      <c r="A128" s="1"/>
      <c r="B128" s="1"/>
      <c r="C128" s="170" t="s">
        <v>105</v>
      </c>
      <c r="D128" s="170"/>
      <c r="E128" s="170"/>
      <c r="F128" s="170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x14ac:dyDescent="0.5500000000000000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8.8" x14ac:dyDescent="0.55000000000000004">
      <c r="A130" s="1"/>
      <c r="B130" s="1"/>
      <c r="C130" s="19" t="s">
        <v>80</v>
      </c>
      <c r="D130" s="20" t="s">
        <v>81</v>
      </c>
      <c r="E130" s="20"/>
      <c r="F130" s="19" t="s">
        <v>82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x14ac:dyDescent="0.55000000000000004">
      <c r="A131" s="1"/>
      <c r="B131" s="1"/>
      <c r="C131" s="15" t="s">
        <v>83</v>
      </c>
      <c r="D131" s="9"/>
      <c r="E131" s="9"/>
      <c r="F131" s="9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x14ac:dyDescent="0.55000000000000004">
      <c r="A132" s="1"/>
      <c r="B132" s="1"/>
      <c r="C132" s="15" t="s">
        <v>84</v>
      </c>
      <c r="D132" s="9"/>
      <c r="E132" s="9"/>
      <c r="F132" s="9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x14ac:dyDescent="0.55000000000000004">
      <c r="A133" s="1"/>
      <c r="B133" s="1"/>
      <c r="C133" s="15" t="s">
        <v>85</v>
      </c>
      <c r="D133" s="9"/>
      <c r="E133" s="9"/>
      <c r="F133" s="9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x14ac:dyDescent="0.55000000000000004">
      <c r="A134" s="1"/>
      <c r="B134" s="1"/>
      <c r="C134" s="15" t="s">
        <v>86</v>
      </c>
      <c r="D134" s="9"/>
      <c r="E134" s="9"/>
      <c r="F134" s="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x14ac:dyDescent="0.55000000000000004">
      <c r="A135" s="1"/>
      <c r="B135" s="1"/>
      <c r="C135" s="15" t="s">
        <v>89</v>
      </c>
      <c r="D135" s="9"/>
      <c r="E135" s="9"/>
      <c r="F135" s="9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x14ac:dyDescent="0.55000000000000004">
      <c r="A136" s="1"/>
      <c r="B136" s="1"/>
      <c r="C136" s="15" t="s">
        <v>90</v>
      </c>
      <c r="D136" s="9"/>
      <c r="E136" s="9"/>
      <c r="F136" s="9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x14ac:dyDescent="0.55000000000000004">
      <c r="A137" s="1"/>
      <c r="B137" s="1"/>
      <c r="C137" s="15" t="s">
        <v>92</v>
      </c>
      <c r="D137" s="9"/>
      <c r="E137" s="9"/>
      <c r="F137" s="9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x14ac:dyDescent="0.55000000000000004">
      <c r="A138" s="1"/>
      <c r="B138" s="1"/>
      <c r="C138" s="15" t="s">
        <v>94</v>
      </c>
      <c r="D138" s="9"/>
      <c r="E138" s="9"/>
      <c r="F138" s="9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x14ac:dyDescent="0.55000000000000004">
      <c r="A139" s="1"/>
      <c r="B139" s="1"/>
      <c r="C139" s="15" t="s">
        <v>95</v>
      </c>
      <c r="D139" s="9"/>
      <c r="E139" s="9"/>
      <c r="F139" s="9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x14ac:dyDescent="0.55000000000000004">
      <c r="A140" s="1"/>
      <c r="B140" s="1"/>
      <c r="C140" s="15" t="s">
        <v>97</v>
      </c>
      <c r="D140" s="9"/>
      <c r="E140" s="9"/>
      <c r="F140" s="9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x14ac:dyDescent="0.55000000000000004">
      <c r="A141" s="1"/>
      <c r="B141" s="1"/>
      <c r="C141" s="15" t="s">
        <v>98</v>
      </c>
      <c r="D141" s="9"/>
      <c r="E141" s="9"/>
      <c r="F141" s="9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x14ac:dyDescent="0.55000000000000004">
      <c r="A142" s="1"/>
      <c r="B142" s="1"/>
      <c r="C142" s="16" t="s">
        <v>99</v>
      </c>
      <c r="D142" s="9"/>
      <c r="E142" s="9"/>
      <c r="F142" s="9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x14ac:dyDescent="0.55000000000000004">
      <c r="A143" s="1"/>
      <c r="B143" s="1"/>
      <c r="C143" s="15" t="s">
        <v>31</v>
      </c>
      <c r="D143" s="10">
        <f>SUM(D131:D142)</f>
        <v>0</v>
      </c>
      <c r="E143" s="10"/>
      <c r="F143" s="10">
        <f>SUM(F131:F142)</f>
        <v>0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x14ac:dyDescent="0.5500000000000000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x14ac:dyDescent="0.55000000000000004">
      <c r="A145" s="1"/>
      <c r="B145" s="1"/>
      <c r="C145" s="21" t="s">
        <v>106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x14ac:dyDescent="0.5500000000000000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x14ac:dyDescent="0.5500000000000000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x14ac:dyDescent="0.55000000000000004">
      <c r="A148" s="1"/>
      <c r="B148" s="1"/>
      <c r="C148" s="59" t="s">
        <v>107</v>
      </c>
      <c r="D148" s="30"/>
      <c r="E148" s="30"/>
      <c r="F148" s="30"/>
      <c r="G148" s="10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x14ac:dyDescent="0.55000000000000004">
      <c r="A149" s="1"/>
      <c r="B149" s="1"/>
      <c r="C149" s="1"/>
      <c r="D149" s="1"/>
      <c r="E149" s="1"/>
      <c r="F149" s="1"/>
      <c r="G149" s="10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x14ac:dyDescent="0.55000000000000004">
      <c r="A150" s="1"/>
      <c r="B150" s="1"/>
      <c r="C150" s="19" t="s">
        <v>80</v>
      </c>
      <c r="D150" s="20" t="s">
        <v>108</v>
      </c>
      <c r="E150" s="20"/>
      <c r="F150" s="20" t="s">
        <v>109</v>
      </c>
      <c r="G150" s="10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x14ac:dyDescent="0.55000000000000004">
      <c r="A151" s="1"/>
      <c r="B151" s="1"/>
      <c r="C151" s="15" t="s">
        <v>83</v>
      </c>
      <c r="D151" s="9"/>
      <c r="E151" s="9"/>
      <c r="F151" s="9"/>
      <c r="G151" s="10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x14ac:dyDescent="0.55000000000000004">
      <c r="A152" s="1"/>
      <c r="B152" s="1"/>
      <c r="C152" s="15" t="s">
        <v>84</v>
      </c>
      <c r="D152" s="9"/>
      <c r="E152" s="9"/>
      <c r="F152" s="9"/>
      <c r="G152" s="10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x14ac:dyDescent="0.55000000000000004">
      <c r="A153" s="1"/>
      <c r="B153" s="1"/>
      <c r="C153" s="15" t="s">
        <v>85</v>
      </c>
      <c r="D153" s="9"/>
      <c r="E153" s="9"/>
      <c r="F153" s="9"/>
      <c r="G153" s="10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x14ac:dyDescent="0.55000000000000004">
      <c r="A154" s="1"/>
      <c r="B154" s="1"/>
      <c r="C154" s="15" t="s">
        <v>86</v>
      </c>
      <c r="D154" s="9"/>
      <c r="E154" s="9"/>
      <c r="F154" s="9"/>
      <c r="G154" s="10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x14ac:dyDescent="0.55000000000000004">
      <c r="A155" s="1"/>
      <c r="B155" s="1"/>
      <c r="C155" s="15" t="s">
        <v>89</v>
      </c>
      <c r="D155" s="9"/>
      <c r="E155" s="9"/>
      <c r="F155" s="9"/>
      <c r="G155" s="10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x14ac:dyDescent="0.55000000000000004">
      <c r="A156" s="1"/>
      <c r="B156" s="1"/>
      <c r="C156" s="15" t="s">
        <v>90</v>
      </c>
      <c r="D156" s="9"/>
      <c r="E156" s="9"/>
      <c r="F156" s="9"/>
      <c r="G156" s="10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x14ac:dyDescent="0.55000000000000004">
      <c r="A157" s="1"/>
      <c r="B157" s="1"/>
      <c r="C157" s="15" t="s">
        <v>92</v>
      </c>
      <c r="D157" s="9"/>
      <c r="E157" s="9"/>
      <c r="F157" s="9"/>
      <c r="G157" s="10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x14ac:dyDescent="0.55000000000000004">
      <c r="A158" s="1"/>
      <c r="B158" s="1"/>
      <c r="C158" s="15" t="s">
        <v>94</v>
      </c>
      <c r="D158" s="9"/>
      <c r="E158" s="9"/>
      <c r="F158" s="9"/>
      <c r="G158" s="10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x14ac:dyDescent="0.55000000000000004">
      <c r="A159" s="1"/>
      <c r="B159" s="1"/>
      <c r="C159" s="15" t="s">
        <v>95</v>
      </c>
      <c r="D159" s="9"/>
      <c r="E159" s="9"/>
      <c r="F159" s="9"/>
      <c r="G159" s="10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x14ac:dyDescent="0.55000000000000004">
      <c r="A160" s="1"/>
      <c r="B160" s="1"/>
      <c r="C160" s="15" t="s">
        <v>97</v>
      </c>
      <c r="D160" s="9"/>
      <c r="E160" s="9"/>
      <c r="F160" s="9"/>
      <c r="G160" s="10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x14ac:dyDescent="0.55000000000000004">
      <c r="A161" s="1"/>
      <c r="B161" s="1"/>
      <c r="C161" s="15" t="s">
        <v>98</v>
      </c>
      <c r="D161" s="9"/>
      <c r="E161" s="9"/>
      <c r="F161" s="9"/>
      <c r="G161" s="10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x14ac:dyDescent="0.55000000000000004">
      <c r="A162" s="1"/>
      <c r="B162" s="1"/>
      <c r="C162" s="16" t="s">
        <v>99</v>
      </c>
      <c r="D162" s="9"/>
      <c r="E162" s="9"/>
      <c r="F162" s="9"/>
      <c r="G162" s="10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x14ac:dyDescent="0.55000000000000004">
      <c r="A163" s="1"/>
      <c r="B163" s="1"/>
      <c r="C163" s="15" t="s">
        <v>31</v>
      </c>
      <c r="D163" s="10">
        <f>SUM(D151:D162)</f>
        <v>0</v>
      </c>
      <c r="E163" s="10"/>
      <c r="F163" s="10">
        <f>SUM(F151:F162)</f>
        <v>0</v>
      </c>
      <c r="G163" s="10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x14ac:dyDescent="0.55000000000000004">
      <c r="A164" s="1"/>
      <c r="B164" s="1"/>
      <c r="C164" s="15"/>
      <c r="D164" s="10"/>
      <c r="E164" s="10"/>
      <c r="F164" s="10"/>
      <c r="G164" s="10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x14ac:dyDescent="0.55000000000000004">
      <c r="A165" s="1"/>
      <c r="B165" s="1"/>
      <c r="C165" s="15"/>
      <c r="D165" s="10"/>
      <c r="E165" s="10"/>
      <c r="F165" s="10"/>
      <c r="G165" s="10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x14ac:dyDescent="0.55000000000000004">
      <c r="A166" s="1"/>
      <c r="B166" s="1"/>
      <c r="C166" s="15"/>
      <c r="D166" s="10"/>
      <c r="E166" s="10"/>
      <c r="F166" s="10"/>
      <c r="G166" s="10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x14ac:dyDescent="0.55000000000000004">
      <c r="A167" s="1"/>
      <c r="B167" s="1"/>
      <c r="C167" s="15"/>
      <c r="D167" s="10"/>
      <c r="E167" s="10"/>
      <c r="F167" s="10"/>
      <c r="G167" s="10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x14ac:dyDescent="0.55000000000000004">
      <c r="A168" s="1"/>
      <c r="B168" s="1"/>
      <c r="C168" s="15"/>
      <c r="D168" s="10"/>
      <c r="E168" s="10"/>
      <c r="F168" s="10"/>
      <c r="G168" s="10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x14ac:dyDescent="0.55000000000000004">
      <c r="A169" s="1"/>
      <c r="B169" s="1"/>
      <c r="C169" s="15"/>
      <c r="D169" s="10"/>
      <c r="E169" s="10"/>
      <c r="F169" s="10"/>
      <c r="G169" s="10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x14ac:dyDescent="0.55000000000000004">
      <c r="A170" s="1"/>
      <c r="B170" s="1"/>
      <c r="C170" s="15"/>
      <c r="D170" s="10"/>
      <c r="E170" s="10"/>
      <c r="F170" s="10"/>
      <c r="G170" s="10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x14ac:dyDescent="0.55000000000000004">
      <c r="A171" s="1"/>
      <c r="B171" s="1"/>
      <c r="C171" s="15"/>
      <c r="D171" s="10"/>
      <c r="E171" s="10"/>
      <c r="F171" s="10"/>
      <c r="G171" s="10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x14ac:dyDescent="0.55000000000000004">
      <c r="A172" s="1"/>
      <c r="B172" s="1"/>
      <c r="C172" s="15"/>
      <c r="D172" s="10"/>
      <c r="E172" s="10"/>
      <c r="F172" s="10"/>
      <c r="G172" s="10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x14ac:dyDescent="0.55000000000000004">
      <c r="A173" s="1"/>
      <c r="B173" s="1"/>
      <c r="C173" s="15"/>
      <c r="D173" s="10"/>
      <c r="E173" s="10"/>
      <c r="F173" s="10"/>
      <c r="G173" s="10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x14ac:dyDescent="0.55000000000000004">
      <c r="A174" s="1"/>
      <c r="B174" s="1"/>
      <c r="C174" s="15"/>
      <c r="D174" s="10"/>
      <c r="E174" s="10"/>
      <c r="F174" s="10"/>
      <c r="G174" s="10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x14ac:dyDescent="0.55000000000000004">
      <c r="A175" s="1"/>
      <c r="B175" s="1"/>
      <c r="C175" s="15"/>
      <c r="D175" s="10"/>
      <c r="E175" s="10"/>
      <c r="F175" s="10"/>
      <c r="G175" s="10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</sheetData>
  <mergeCells count="15">
    <mergeCell ref="C29:C38"/>
    <mergeCell ref="D29:D38"/>
    <mergeCell ref="C128:F128"/>
    <mergeCell ref="C111:F111"/>
    <mergeCell ref="C47:C53"/>
    <mergeCell ref="D47:D53"/>
    <mergeCell ref="C75:F75"/>
    <mergeCell ref="C93:F93"/>
    <mergeCell ref="C56:C60"/>
    <mergeCell ref="D56:D60"/>
    <mergeCell ref="C2:L2"/>
    <mergeCell ref="C6:C10"/>
    <mergeCell ref="D6:D10"/>
    <mergeCell ref="C13:C26"/>
    <mergeCell ref="D13:D26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6A2B6-B9FA-47D7-B174-9EB3E0354F03}">
  <dimension ref="A1:AF99"/>
  <sheetViews>
    <sheetView workbookViewId="0">
      <selection activeCell="H33" sqref="H33"/>
    </sheetView>
  </sheetViews>
  <sheetFormatPr baseColWidth="10" defaultColWidth="11.41796875" defaultRowHeight="14.4" x14ac:dyDescent="0.55000000000000004"/>
  <cols>
    <col min="1" max="1" width="5.83984375" customWidth="1"/>
  </cols>
  <sheetData>
    <row r="1" spans="1:32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55000000000000004">
      <c r="A2" s="1"/>
      <c r="B2" s="159" t="s">
        <v>110</v>
      </c>
      <c r="C2" s="160" t="s">
        <v>111</v>
      </c>
      <c r="D2" s="160" t="s">
        <v>111</v>
      </c>
      <c r="E2" s="160" t="s">
        <v>111</v>
      </c>
      <c r="F2" s="160" t="s">
        <v>111</v>
      </c>
      <c r="G2" s="160" t="s">
        <v>111</v>
      </c>
      <c r="H2" s="160" t="s">
        <v>111</v>
      </c>
      <c r="I2" s="160" t="s">
        <v>111</v>
      </c>
      <c r="J2" s="160" t="s">
        <v>111</v>
      </c>
      <c r="K2" s="160" t="s">
        <v>111</v>
      </c>
      <c r="L2" s="160" t="s">
        <v>111</v>
      </c>
      <c r="M2" s="160" t="s">
        <v>111</v>
      </c>
      <c r="N2" s="160" t="s">
        <v>111</v>
      </c>
      <c r="O2" s="160" t="s">
        <v>111</v>
      </c>
      <c r="P2" s="160" t="s">
        <v>111</v>
      </c>
      <c r="Q2" s="160" t="s">
        <v>111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55000000000000004">
      <c r="A3" s="1"/>
      <c r="B3" s="160" t="s">
        <v>111</v>
      </c>
      <c r="C3" s="160" t="s">
        <v>111</v>
      </c>
      <c r="D3" s="160" t="s">
        <v>111</v>
      </c>
      <c r="E3" s="160" t="s">
        <v>111</v>
      </c>
      <c r="F3" s="160" t="s">
        <v>111</v>
      </c>
      <c r="G3" s="160" t="s">
        <v>111</v>
      </c>
      <c r="H3" s="160" t="s">
        <v>111</v>
      </c>
      <c r="I3" s="160" t="s">
        <v>111</v>
      </c>
      <c r="J3" s="160" t="s">
        <v>111</v>
      </c>
      <c r="K3" s="160" t="s">
        <v>111</v>
      </c>
      <c r="L3" s="160" t="s">
        <v>111</v>
      </c>
      <c r="M3" s="160" t="s">
        <v>111</v>
      </c>
      <c r="N3" s="160" t="s">
        <v>111</v>
      </c>
      <c r="O3" s="160" t="s">
        <v>111</v>
      </c>
      <c r="P3" s="160" t="s">
        <v>111</v>
      </c>
      <c r="Q3" s="160" t="s">
        <v>111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55000000000000004">
      <c r="A4" s="1"/>
      <c r="B4" s="171">
        <v>1</v>
      </c>
      <c r="C4" s="173" t="s">
        <v>112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5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x14ac:dyDescent="0.55000000000000004">
      <c r="A5" s="1"/>
      <c r="B5" s="172"/>
      <c r="C5" s="176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8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x14ac:dyDescent="0.55000000000000004">
      <c r="A6" s="1"/>
      <c r="B6" s="179">
        <v>2</v>
      </c>
      <c r="C6" s="173" t="s">
        <v>113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5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x14ac:dyDescent="0.55000000000000004">
      <c r="A7" s="1"/>
      <c r="B7" s="172"/>
      <c r="C7" s="176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8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55000000000000004">
      <c r="A8" s="1"/>
      <c r="B8" s="179">
        <v>3</v>
      </c>
      <c r="C8" s="173" t="s">
        <v>114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55000000000000004">
      <c r="A9" s="1"/>
      <c r="B9" s="172"/>
      <c r="C9" s="176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8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55000000000000004">
      <c r="A10" s="1"/>
      <c r="B10" s="179">
        <v>4</v>
      </c>
      <c r="C10" s="180" t="s">
        <v>115</v>
      </c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2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55000000000000004">
      <c r="A11" s="1"/>
      <c r="B11" s="172"/>
      <c r="C11" s="183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5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27" customHeight="1" x14ac:dyDescent="0.55000000000000004">
      <c r="A12" s="1"/>
      <c r="B12" s="179">
        <v>5</v>
      </c>
      <c r="C12" s="173" t="s">
        <v>116</v>
      </c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7" customHeight="1" x14ac:dyDescent="0.55000000000000004">
      <c r="A13" s="1"/>
      <c r="B13" s="172"/>
      <c r="C13" s="176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x14ac:dyDescent="0.55000000000000004">
      <c r="A14" s="1"/>
      <c r="B14" s="179">
        <v>6</v>
      </c>
      <c r="C14" s="173" t="s">
        <v>117</v>
      </c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5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55000000000000004">
      <c r="A15" s="1"/>
      <c r="B15" s="172"/>
      <c r="C15" s="176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8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55000000000000004">
      <c r="A16" s="1"/>
      <c r="B16" s="179">
        <v>7</v>
      </c>
      <c r="C16" s="173" t="s">
        <v>118</v>
      </c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5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4.5" customHeight="1" x14ac:dyDescent="0.55000000000000004">
      <c r="A17" s="1"/>
      <c r="B17" s="172"/>
      <c r="C17" s="176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8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55000000000000004">
      <c r="A18" s="1"/>
      <c r="B18" s="179">
        <v>8</v>
      </c>
      <c r="C18" s="173" t="s">
        <v>119</v>
      </c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5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55000000000000004">
      <c r="A19" s="1"/>
      <c r="B19" s="172"/>
      <c r="C19" s="176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8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35.25" customHeight="1" x14ac:dyDescent="0.55000000000000004">
      <c r="A20" s="1"/>
      <c r="B20" s="179">
        <v>9</v>
      </c>
      <c r="C20" s="173" t="s">
        <v>120</v>
      </c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5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35.25" customHeight="1" x14ac:dyDescent="0.55000000000000004">
      <c r="A21" s="1"/>
      <c r="B21" s="172"/>
      <c r="C21" s="176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8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55000000000000004">
      <c r="A22" s="1"/>
      <c r="B22" s="179">
        <v>10</v>
      </c>
      <c r="C22" s="173" t="s">
        <v>121</v>
      </c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175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55000000000000004">
      <c r="A23" s="1"/>
      <c r="B23" s="172"/>
      <c r="C23" s="176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8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55000000000000004">
      <c r="A24" s="1"/>
      <c r="B24" s="179">
        <v>11</v>
      </c>
      <c r="C24" s="173" t="s">
        <v>122</v>
      </c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5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55000000000000004">
      <c r="A25" s="1"/>
      <c r="B25" s="172"/>
      <c r="C25" s="176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8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x14ac:dyDescent="0.55000000000000004">
      <c r="A26" s="1"/>
      <c r="B26" s="179">
        <v>12</v>
      </c>
      <c r="C26" s="173" t="s">
        <v>123</v>
      </c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5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x14ac:dyDescent="0.55000000000000004">
      <c r="A27" s="1"/>
      <c r="B27" s="172"/>
      <c r="C27" s="176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8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x14ac:dyDescent="0.55000000000000004">
      <c r="A28" s="1"/>
      <c r="B28" s="179">
        <v>13</v>
      </c>
      <c r="C28" s="173" t="s">
        <v>124</v>
      </c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5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x14ac:dyDescent="0.55000000000000004">
      <c r="A29" s="1"/>
      <c r="B29" s="172"/>
      <c r="C29" s="176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8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x14ac:dyDescent="0.55000000000000004">
      <c r="A30" s="1"/>
      <c r="B30" s="179">
        <v>14</v>
      </c>
      <c r="C30" s="173" t="s">
        <v>125</v>
      </c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5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x14ac:dyDescent="0.55000000000000004">
      <c r="A31" s="1"/>
      <c r="B31" s="172"/>
      <c r="C31" s="176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8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x14ac:dyDescent="0.5500000000000000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5500000000000000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5500000000000000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5500000000000000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x14ac:dyDescent="0.5500000000000000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5500000000000000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x14ac:dyDescent="0.5500000000000000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x14ac:dyDescent="0.5500000000000000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x14ac:dyDescent="0.5500000000000000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5500000000000000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5500000000000000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x14ac:dyDescent="0.5500000000000000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5500000000000000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x14ac:dyDescent="0.5500000000000000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x14ac:dyDescent="0.5500000000000000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5500000000000000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x14ac:dyDescent="0.5500000000000000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x14ac:dyDescent="0.5500000000000000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x14ac:dyDescent="0.5500000000000000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x14ac:dyDescent="0.5500000000000000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x14ac:dyDescent="0.5500000000000000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x14ac:dyDescent="0.5500000000000000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x14ac:dyDescent="0.5500000000000000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x14ac:dyDescent="0.5500000000000000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x14ac:dyDescent="0.5500000000000000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x14ac:dyDescent="0.5500000000000000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x14ac:dyDescent="0.5500000000000000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x14ac:dyDescent="0.5500000000000000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x14ac:dyDescent="0.5500000000000000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x14ac:dyDescent="0.5500000000000000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x14ac:dyDescent="0.5500000000000000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x14ac:dyDescent="0.5500000000000000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5500000000000000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x14ac:dyDescent="0.5500000000000000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5500000000000000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5500000000000000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5500000000000000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x14ac:dyDescent="0.5500000000000000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x14ac:dyDescent="0.5500000000000000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x14ac:dyDescent="0.5500000000000000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x14ac:dyDescent="0.5500000000000000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x14ac:dyDescent="0.5500000000000000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x14ac:dyDescent="0.5500000000000000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x14ac:dyDescent="0.5500000000000000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x14ac:dyDescent="0.5500000000000000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x14ac:dyDescent="0.5500000000000000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x14ac:dyDescent="0.5500000000000000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x14ac:dyDescent="0.5500000000000000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x14ac:dyDescent="0.5500000000000000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x14ac:dyDescent="0.5500000000000000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x14ac:dyDescent="0.5500000000000000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x14ac:dyDescent="0.5500000000000000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x14ac:dyDescent="0.5500000000000000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x14ac:dyDescent="0.5500000000000000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x14ac:dyDescent="0.5500000000000000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x14ac:dyDescent="0.5500000000000000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</sheetData>
  <mergeCells count="28">
    <mergeCell ref="B28:B29"/>
    <mergeCell ref="C28:Q29"/>
    <mergeCell ref="B30:B31"/>
    <mergeCell ref="C30:Q31"/>
    <mergeCell ref="B22:B23"/>
    <mergeCell ref="C22:Q23"/>
    <mergeCell ref="B24:B25"/>
    <mergeCell ref="C24:Q25"/>
    <mergeCell ref="B26:B27"/>
    <mergeCell ref="C26:Q27"/>
    <mergeCell ref="B16:B17"/>
    <mergeCell ref="C16:Q17"/>
    <mergeCell ref="B18:B19"/>
    <mergeCell ref="C18:Q19"/>
    <mergeCell ref="B20:B21"/>
    <mergeCell ref="C20:Q21"/>
    <mergeCell ref="B10:B11"/>
    <mergeCell ref="C10:Q11"/>
    <mergeCell ref="B12:B13"/>
    <mergeCell ref="C12:Q13"/>
    <mergeCell ref="B14:B15"/>
    <mergeCell ref="C14:Q15"/>
    <mergeCell ref="B4:B5"/>
    <mergeCell ref="C4:Q5"/>
    <mergeCell ref="B6:B7"/>
    <mergeCell ref="C6:Q7"/>
    <mergeCell ref="B8:B9"/>
    <mergeCell ref="C8:Q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D6750-2BBA-4BB2-82F0-E6B747166BF3}">
  <dimension ref="A1:AH216"/>
  <sheetViews>
    <sheetView tabSelected="1" zoomScale="70" zoomScaleNormal="70" workbookViewId="0">
      <selection activeCell="C2" sqref="C2"/>
    </sheetView>
  </sheetViews>
  <sheetFormatPr baseColWidth="10" defaultColWidth="11.41796875" defaultRowHeight="14.4" x14ac:dyDescent="0.55000000000000004"/>
  <cols>
    <col min="1" max="1" width="6.578125" customWidth="1"/>
    <col min="2" max="2" width="2.68359375" customWidth="1"/>
    <col min="3" max="4" width="21.578125" customWidth="1"/>
    <col min="5" max="5" width="30.15625" customWidth="1"/>
    <col min="6" max="6" width="39.26171875" customWidth="1"/>
    <col min="7" max="8" width="16" customWidth="1"/>
    <col min="9" max="9" width="16.83984375" customWidth="1"/>
    <col min="10" max="10" width="2.26171875" customWidth="1"/>
    <col min="11" max="11" width="17.15625" customWidth="1"/>
    <col min="12" max="13" width="17.26171875" customWidth="1"/>
    <col min="14" max="14" width="3.578125" customWidth="1"/>
    <col min="15" max="15" width="6.578125" customWidth="1"/>
    <col min="16" max="16" width="5.83984375" customWidth="1"/>
    <col min="17" max="17" width="16.68359375" customWidth="1"/>
    <col min="18" max="18" width="1.578125" customWidth="1"/>
    <col min="19" max="19" width="3.578125" customWidth="1"/>
    <col min="20" max="20" width="6.41796875" customWidth="1"/>
    <col min="21" max="21" width="16.68359375" customWidth="1"/>
    <col min="22" max="22" width="13" customWidth="1"/>
    <col min="23" max="23" width="6.41796875" customWidth="1"/>
    <col min="24" max="25" width="13.578125" customWidth="1"/>
    <col min="26" max="26" width="4.83984375" customWidth="1"/>
    <col min="27" max="27" width="11.41796875" customWidth="1"/>
  </cols>
  <sheetData>
    <row r="1" spans="1:34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.3" x14ac:dyDescent="0.7">
      <c r="A2" s="1"/>
      <c r="B2" s="1"/>
      <c r="C2" s="111" t="s">
        <v>126</v>
      </c>
      <c r="D2" s="112" t="s">
        <v>127</v>
      </c>
      <c r="E2" s="11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55000000000000004">
      <c r="A4" s="1"/>
      <c r="B4" s="1"/>
      <c r="C4" s="186" t="s">
        <v>0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8"/>
      <c r="S4" s="95"/>
      <c r="T4" s="95"/>
      <c r="U4" s="95"/>
      <c r="V4" s="95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5"/>
      <c r="T5" s="95"/>
      <c r="U5" s="95"/>
      <c r="V5" s="95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55000000000000004">
      <c r="A6" s="1"/>
      <c r="B6" s="1"/>
      <c r="C6" s="23" t="s">
        <v>1</v>
      </c>
      <c r="D6" s="23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"/>
      <c r="S6" s="95"/>
      <c r="T6" s="95"/>
      <c r="U6" s="95"/>
      <c r="V6" s="95"/>
      <c r="W6" s="1"/>
      <c r="X6" s="1"/>
      <c r="Y6" s="15"/>
      <c r="Z6" s="15"/>
      <c r="AA6" s="1"/>
      <c r="AB6" s="1"/>
      <c r="AC6" s="1"/>
      <c r="AD6" s="1"/>
      <c r="AE6" s="1"/>
      <c r="AF6" s="1"/>
      <c r="AG6" s="1"/>
      <c r="AH6" s="1"/>
    </row>
    <row r="7" spans="1:34" x14ac:dyDescent="0.55000000000000004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95"/>
      <c r="T7" s="95"/>
      <c r="U7" s="95"/>
      <c r="V7" s="9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x14ac:dyDescent="0.55000000000000004">
      <c r="A8" s="1"/>
      <c r="B8" s="1"/>
      <c r="C8" s="189" t="s">
        <v>19</v>
      </c>
      <c r="D8" s="105"/>
      <c r="E8" s="27"/>
      <c r="F8" s="129" t="s">
        <v>128</v>
      </c>
      <c r="G8" s="8"/>
      <c r="H8" s="8"/>
      <c r="I8" s="8"/>
      <c r="J8" s="8"/>
      <c r="K8" s="8"/>
      <c r="L8" s="128" t="s">
        <v>23</v>
      </c>
      <c r="M8" s="128" t="s">
        <v>6</v>
      </c>
      <c r="N8" s="27"/>
      <c r="O8" s="27"/>
      <c r="P8" s="27"/>
      <c r="Q8" s="128" t="s">
        <v>24</v>
      </c>
      <c r="R8" s="127"/>
      <c r="S8" s="95"/>
      <c r="T8" s="95"/>
      <c r="U8" s="95"/>
      <c r="V8" s="95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55000000000000004">
      <c r="A9" s="1"/>
      <c r="B9" s="1"/>
      <c r="C9" s="190"/>
      <c r="D9" s="106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20"/>
      <c r="S9" s="95"/>
      <c r="T9" s="95"/>
      <c r="U9" s="95"/>
      <c r="V9" s="95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x14ac:dyDescent="0.55000000000000004">
      <c r="A10" s="1"/>
      <c r="B10" s="1"/>
      <c r="C10" s="190"/>
      <c r="D10" s="23" t="s">
        <v>129</v>
      </c>
      <c r="E10" s="113">
        <v>1</v>
      </c>
      <c r="F10" s="126" t="s">
        <v>130</v>
      </c>
      <c r="G10" s="3"/>
      <c r="H10" s="3"/>
      <c r="I10" s="3"/>
      <c r="J10" s="3"/>
      <c r="K10" s="3"/>
      <c r="L10" s="108">
        <f>F53</f>
        <v>34424</v>
      </c>
      <c r="M10" s="41"/>
      <c r="N10" s="36"/>
      <c r="O10" s="36"/>
      <c r="P10" s="36"/>
      <c r="Q10" s="124">
        <f>IF(L10&gt;0,M10/L10,"")</f>
        <v>0</v>
      </c>
      <c r="R10" s="5"/>
      <c r="S10" s="95"/>
      <c r="T10" s="95"/>
      <c r="U10" s="95"/>
      <c r="V10" s="95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55000000000000004">
      <c r="A11" s="1"/>
      <c r="B11" s="1"/>
      <c r="C11" s="191"/>
      <c r="D11" s="107"/>
      <c r="E11" s="28"/>
      <c r="F11" s="6"/>
      <c r="G11" s="6"/>
      <c r="H11" s="6"/>
      <c r="I11" s="6"/>
      <c r="J11" s="6"/>
      <c r="K11" s="6"/>
      <c r="L11" s="39"/>
      <c r="M11" s="39"/>
      <c r="N11" s="39"/>
      <c r="O11" s="39"/>
      <c r="P11" s="39"/>
      <c r="Q11" s="39"/>
      <c r="R11" s="7"/>
      <c r="S11" s="95"/>
      <c r="T11" s="95"/>
      <c r="U11" s="95"/>
      <c r="V11" s="95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55000000000000004">
      <c r="A12" s="1"/>
      <c r="B12" s="1"/>
      <c r="C12" s="23"/>
      <c r="D12" s="3"/>
      <c r="E12" s="3"/>
      <c r="F12" s="114" t="s">
        <v>31</v>
      </c>
      <c r="G12" s="114"/>
      <c r="H12" s="114"/>
      <c r="I12" s="114"/>
      <c r="J12" s="114"/>
      <c r="K12" s="114"/>
      <c r="L12" s="115">
        <f>SUM(L10:L10)</f>
        <v>34424</v>
      </c>
      <c r="M12" s="115">
        <f>SUM(M10:M10)</f>
        <v>0</v>
      </c>
      <c r="N12" s="36"/>
      <c r="O12" s="36"/>
      <c r="P12" s="36"/>
      <c r="Q12" s="38"/>
      <c r="R12" s="2"/>
      <c r="S12" s="95"/>
      <c r="T12" s="95"/>
      <c r="U12" s="95"/>
      <c r="V12" s="95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55000000000000004">
      <c r="A13" s="1"/>
      <c r="B13" s="1"/>
      <c r="C13" s="23"/>
      <c r="D13" s="3"/>
      <c r="E13" s="3"/>
      <c r="F13" s="3"/>
      <c r="G13" s="3"/>
      <c r="H13" s="3"/>
      <c r="I13" s="3"/>
      <c r="J13" s="3"/>
      <c r="K13" s="3"/>
      <c r="L13" s="2"/>
      <c r="M13" s="2"/>
      <c r="N13" s="2"/>
      <c r="O13" s="2"/>
      <c r="P13" s="2"/>
      <c r="Q13" s="38"/>
      <c r="R13" s="2"/>
      <c r="S13" s="95"/>
      <c r="T13" s="95"/>
      <c r="U13" s="95"/>
      <c r="V13" s="95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4.5" customHeight="1" x14ac:dyDescent="0.55000000000000004">
      <c r="A14" s="1"/>
      <c r="B14" s="1"/>
      <c r="C14" s="189" t="s">
        <v>131</v>
      </c>
      <c r="D14" s="105"/>
      <c r="E14" s="27"/>
      <c r="F14" s="129" t="s">
        <v>21</v>
      </c>
      <c r="G14" s="8" t="s">
        <v>132</v>
      </c>
      <c r="H14" s="8"/>
      <c r="I14" s="8"/>
      <c r="J14" s="8"/>
      <c r="K14" s="8"/>
      <c r="L14" s="128" t="s">
        <v>36</v>
      </c>
      <c r="M14" s="128" t="s">
        <v>6</v>
      </c>
      <c r="N14" s="27"/>
      <c r="O14" s="27"/>
      <c r="P14" s="27"/>
      <c r="Q14" s="128" t="s">
        <v>24</v>
      </c>
      <c r="R14" s="127"/>
      <c r="S14" s="95"/>
      <c r="T14" s="95"/>
      <c r="U14" s="95"/>
      <c r="V14" s="95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4.5" customHeight="1" x14ac:dyDescent="0.55000000000000004">
      <c r="A15" s="1"/>
      <c r="B15" s="1"/>
      <c r="C15" s="190"/>
      <c r="D15" s="106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120"/>
      <c r="S15" s="95"/>
      <c r="T15" s="95"/>
      <c r="U15" s="95"/>
      <c r="V15" s="95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55000000000000004">
      <c r="A16" s="1"/>
      <c r="B16" s="1"/>
      <c r="C16" s="190"/>
      <c r="D16" s="168" t="s">
        <v>133</v>
      </c>
      <c r="E16" s="113">
        <v>1</v>
      </c>
      <c r="F16" s="126" t="s">
        <v>134</v>
      </c>
      <c r="G16" s="109" t="s">
        <v>39</v>
      </c>
      <c r="H16" s="23"/>
      <c r="I16" s="23"/>
      <c r="J16" s="23"/>
      <c r="K16" s="3"/>
      <c r="L16" s="41"/>
      <c r="M16" s="41"/>
      <c r="N16" s="36"/>
      <c r="O16" s="36"/>
      <c r="P16" s="36"/>
      <c r="Q16" s="124" t="str">
        <f>IF(L16&gt;0,M16/L16,"")</f>
        <v/>
      </c>
      <c r="R16" s="5"/>
      <c r="S16" s="95"/>
      <c r="T16" s="95"/>
      <c r="U16" s="95"/>
      <c r="V16" s="95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x14ac:dyDescent="0.55000000000000004">
      <c r="A17" s="1"/>
      <c r="B17" s="1"/>
      <c r="C17" s="190"/>
      <c r="D17" s="168"/>
      <c r="E17" s="113">
        <v>2</v>
      </c>
      <c r="F17" s="126" t="s">
        <v>135</v>
      </c>
      <c r="G17" s="109" t="s">
        <v>39</v>
      </c>
      <c r="H17" s="23"/>
      <c r="I17" s="23"/>
      <c r="J17" s="23"/>
      <c r="K17" s="3"/>
      <c r="L17" s="41"/>
      <c r="M17" s="41"/>
      <c r="N17" s="36"/>
      <c r="O17" s="36"/>
      <c r="P17" s="36"/>
      <c r="Q17" s="124" t="str">
        <f t="shared" ref="Q17:Q25" si="0">IF(L17&gt;0,M17/L17,"")</f>
        <v/>
      </c>
      <c r="R17" s="5"/>
      <c r="S17" s="95"/>
      <c r="T17" s="95"/>
      <c r="U17" s="95"/>
      <c r="V17" s="95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55000000000000004">
      <c r="A18" s="1"/>
      <c r="B18" s="1"/>
      <c r="C18" s="190"/>
      <c r="D18" s="168"/>
      <c r="E18" s="113">
        <v>3</v>
      </c>
      <c r="F18" s="126" t="s">
        <v>136</v>
      </c>
      <c r="G18" s="109" t="s">
        <v>39</v>
      </c>
      <c r="H18" s="23"/>
      <c r="I18" s="23"/>
      <c r="J18" s="23"/>
      <c r="K18" s="3"/>
      <c r="L18" s="41"/>
      <c r="M18" s="41"/>
      <c r="N18" s="36"/>
      <c r="O18" s="36"/>
      <c r="P18" s="36"/>
      <c r="Q18" s="124" t="str">
        <f t="shared" si="0"/>
        <v/>
      </c>
      <c r="R18" s="5"/>
      <c r="S18" s="95"/>
      <c r="T18" s="95"/>
      <c r="U18" s="95"/>
      <c r="V18" s="95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55000000000000004">
      <c r="A19" s="1"/>
      <c r="B19" s="1"/>
      <c r="C19" s="190"/>
      <c r="D19" s="168"/>
      <c r="E19" s="113">
        <v>4</v>
      </c>
      <c r="F19" s="126" t="s">
        <v>137</v>
      </c>
      <c r="G19" s="109" t="s">
        <v>39</v>
      </c>
      <c r="H19" s="23"/>
      <c r="I19" s="23"/>
      <c r="J19" s="23"/>
      <c r="K19" s="3"/>
      <c r="L19" s="41"/>
      <c r="M19" s="41"/>
      <c r="N19" s="36"/>
      <c r="O19" s="36"/>
      <c r="P19" s="36"/>
      <c r="Q19" s="124" t="str">
        <f t="shared" si="0"/>
        <v/>
      </c>
      <c r="R19" s="5"/>
      <c r="S19" s="95"/>
      <c r="T19" s="95"/>
      <c r="U19" s="95"/>
      <c r="V19" s="95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x14ac:dyDescent="0.55000000000000004">
      <c r="A20" s="1"/>
      <c r="B20" s="1"/>
      <c r="C20" s="190"/>
      <c r="D20" s="168"/>
      <c r="E20" s="113">
        <v>5</v>
      </c>
      <c r="F20" s="126" t="s">
        <v>138</v>
      </c>
      <c r="G20" s="109" t="s">
        <v>39</v>
      </c>
      <c r="H20" s="23"/>
      <c r="I20" s="23"/>
      <c r="J20" s="23"/>
      <c r="K20" s="3"/>
      <c r="L20" s="41"/>
      <c r="M20" s="41"/>
      <c r="N20" s="36"/>
      <c r="O20" s="36"/>
      <c r="P20" s="36"/>
      <c r="Q20" s="124" t="str">
        <f t="shared" si="0"/>
        <v/>
      </c>
      <c r="R20" s="5"/>
      <c r="S20" s="95"/>
      <c r="T20" s="95"/>
      <c r="U20" s="95"/>
      <c r="V20" s="95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55000000000000004">
      <c r="A21" s="1"/>
      <c r="B21" s="1"/>
      <c r="C21" s="190"/>
      <c r="D21" s="168"/>
      <c r="E21" s="113">
        <v>6</v>
      </c>
      <c r="F21" s="126" t="s">
        <v>139</v>
      </c>
      <c r="G21" s="109" t="s">
        <v>39</v>
      </c>
      <c r="H21" s="23"/>
      <c r="I21" s="23"/>
      <c r="J21" s="23"/>
      <c r="K21" s="3"/>
      <c r="L21" s="41"/>
      <c r="M21" s="41"/>
      <c r="N21" s="36"/>
      <c r="O21" s="36"/>
      <c r="P21" s="36"/>
      <c r="Q21" s="124" t="str">
        <f t="shared" si="0"/>
        <v/>
      </c>
      <c r="R21" s="5"/>
      <c r="S21" s="95"/>
      <c r="T21" s="95"/>
      <c r="U21" s="95"/>
      <c r="V21" s="95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55000000000000004">
      <c r="A22" s="1"/>
      <c r="B22" s="1"/>
      <c r="C22" s="190"/>
      <c r="D22" s="168"/>
      <c r="E22" s="113">
        <v>7</v>
      </c>
      <c r="F22" s="126" t="s">
        <v>140</v>
      </c>
      <c r="G22" s="109" t="s">
        <v>39</v>
      </c>
      <c r="H22" s="23"/>
      <c r="I22" s="23"/>
      <c r="J22" s="23"/>
      <c r="K22" s="3"/>
      <c r="L22" s="41"/>
      <c r="M22" s="41"/>
      <c r="N22" s="36"/>
      <c r="O22" s="36"/>
      <c r="P22" s="36"/>
      <c r="Q22" s="124" t="str">
        <f t="shared" si="0"/>
        <v/>
      </c>
      <c r="R22" s="5"/>
      <c r="S22" s="95"/>
      <c r="T22" s="95"/>
      <c r="U22" s="95"/>
      <c r="V22" s="95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55000000000000004">
      <c r="A23" s="1"/>
      <c r="B23" s="1"/>
      <c r="C23" s="190"/>
      <c r="D23" s="168"/>
      <c r="E23" s="113">
        <v>8</v>
      </c>
      <c r="F23" s="126" t="s">
        <v>141</v>
      </c>
      <c r="G23" s="109" t="s">
        <v>39</v>
      </c>
      <c r="H23" s="23"/>
      <c r="I23" s="23"/>
      <c r="J23" s="23"/>
      <c r="K23" s="3"/>
      <c r="L23" s="41"/>
      <c r="M23" s="41"/>
      <c r="N23" s="36"/>
      <c r="O23" s="36"/>
      <c r="P23" s="36"/>
      <c r="Q23" s="124" t="str">
        <f t="shared" si="0"/>
        <v/>
      </c>
      <c r="R23" s="5"/>
      <c r="S23" s="95"/>
      <c r="T23" s="95"/>
      <c r="U23" s="95"/>
      <c r="V23" s="95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55000000000000004">
      <c r="A24" s="1"/>
      <c r="B24" s="1"/>
      <c r="C24" s="190"/>
      <c r="D24" s="168"/>
      <c r="E24" s="113">
        <v>9</v>
      </c>
      <c r="F24" s="126"/>
      <c r="G24" s="109"/>
      <c r="H24" s="23"/>
      <c r="I24" s="23"/>
      <c r="J24" s="23"/>
      <c r="K24" s="3"/>
      <c r="L24" s="41"/>
      <c r="M24" s="41"/>
      <c r="N24" s="36"/>
      <c r="O24" s="36"/>
      <c r="P24" s="36"/>
      <c r="Q24" s="124" t="str">
        <f t="shared" si="0"/>
        <v/>
      </c>
      <c r="R24" s="5"/>
      <c r="S24" s="95"/>
      <c r="T24" s="95"/>
      <c r="U24" s="95"/>
      <c r="V24" s="95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55000000000000004">
      <c r="A25" s="1"/>
      <c r="B25" s="1"/>
      <c r="C25" s="190"/>
      <c r="D25" s="168"/>
      <c r="E25" s="113">
        <v>10</v>
      </c>
      <c r="F25" s="126"/>
      <c r="G25" s="109"/>
      <c r="H25" s="23"/>
      <c r="I25" s="23"/>
      <c r="J25" s="23"/>
      <c r="K25" s="3"/>
      <c r="L25" s="41"/>
      <c r="M25" s="41"/>
      <c r="N25" s="36"/>
      <c r="O25" s="36"/>
      <c r="P25" s="36"/>
      <c r="Q25" s="124" t="str">
        <f t="shared" si="0"/>
        <v/>
      </c>
      <c r="R25" s="5"/>
      <c r="S25" s="95"/>
      <c r="T25" s="95"/>
      <c r="U25" s="95"/>
      <c r="V25" s="95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x14ac:dyDescent="0.55000000000000004">
      <c r="A26" s="1"/>
      <c r="B26" s="1"/>
      <c r="C26" s="190"/>
      <c r="D26" s="23"/>
      <c r="E26" s="23"/>
      <c r="F26" s="3"/>
      <c r="G26" s="3"/>
      <c r="H26" s="3"/>
      <c r="I26" s="3"/>
      <c r="J26" s="3"/>
      <c r="K26" s="3"/>
      <c r="L26" s="23"/>
      <c r="M26" s="23"/>
      <c r="N26" s="23"/>
      <c r="O26" s="192" t="s">
        <v>142</v>
      </c>
      <c r="P26" s="192"/>
      <c r="Q26" s="37"/>
      <c r="R26" s="5"/>
      <c r="S26" s="95"/>
      <c r="T26" s="95"/>
      <c r="U26" s="95"/>
      <c r="V26" s="95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28.8" x14ac:dyDescent="0.55000000000000004">
      <c r="A27" s="1"/>
      <c r="B27" s="1"/>
      <c r="C27" s="190"/>
      <c r="D27" s="23" t="s">
        <v>143</v>
      </c>
      <c r="E27" s="23"/>
      <c r="F27" s="89" t="s">
        <v>30</v>
      </c>
      <c r="G27" s="23"/>
      <c r="H27" s="23"/>
      <c r="I27" s="23"/>
      <c r="J27" s="23"/>
      <c r="K27" s="3"/>
      <c r="L27" s="121">
        <f>SUM(L16:L25)</f>
        <v>0</v>
      </c>
      <c r="M27" s="42"/>
      <c r="N27" s="121"/>
      <c r="O27" s="193">
        <v>0.03</v>
      </c>
      <c r="P27" s="193"/>
      <c r="Q27" s="125" t="str">
        <f>IF(L27&gt;0,M27/L27*O27,"")</f>
        <v/>
      </c>
      <c r="R27" s="5"/>
      <c r="S27" s="95"/>
      <c r="T27" s="95"/>
      <c r="U27" s="95"/>
      <c r="V27" s="95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x14ac:dyDescent="0.55000000000000004">
      <c r="A28" s="1"/>
      <c r="B28" s="1"/>
      <c r="C28" s="190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5"/>
      <c r="S28" s="95"/>
      <c r="T28" s="95"/>
      <c r="U28" s="95"/>
      <c r="V28" s="95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x14ac:dyDescent="0.55000000000000004">
      <c r="A29" s="1"/>
      <c r="B29" s="1"/>
      <c r="C29" s="190"/>
      <c r="D29" s="23" t="s">
        <v>144</v>
      </c>
      <c r="E29" s="23"/>
      <c r="F29" s="3" t="s">
        <v>32</v>
      </c>
      <c r="G29" s="3"/>
      <c r="H29" s="3"/>
      <c r="I29" s="3"/>
      <c r="J29" s="3"/>
      <c r="K29" s="3"/>
      <c r="L29" s="36">
        <f>SUM(L16:L25)</f>
        <v>0</v>
      </c>
      <c r="M29" s="41"/>
      <c r="N29" s="36"/>
      <c r="O29" s="36"/>
      <c r="P29" s="36"/>
      <c r="Q29" s="124" t="str">
        <f>IF(L29&gt;0,M29/L29,"")</f>
        <v/>
      </c>
      <c r="R29" s="5"/>
      <c r="S29" s="95"/>
      <c r="T29" s="95"/>
      <c r="U29" s="95"/>
      <c r="V29" s="95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x14ac:dyDescent="0.55000000000000004">
      <c r="A30" s="1"/>
      <c r="B30" s="1"/>
      <c r="C30" s="190"/>
      <c r="D30" s="106"/>
      <c r="E30" s="23"/>
      <c r="F30" s="3"/>
      <c r="G30" s="3"/>
      <c r="H30" s="3"/>
      <c r="I30" s="3"/>
      <c r="J30" s="3"/>
      <c r="K30" s="3"/>
      <c r="L30" s="38"/>
      <c r="M30" s="38"/>
      <c r="N30" s="38"/>
      <c r="O30" s="38"/>
      <c r="P30" s="38"/>
      <c r="Q30" s="38"/>
      <c r="R30" s="5"/>
      <c r="S30" s="95"/>
      <c r="T30" s="95"/>
      <c r="U30" s="95"/>
      <c r="V30" s="95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55000000000000004">
      <c r="A31" s="1"/>
      <c r="B31" s="1"/>
      <c r="C31" s="191"/>
      <c r="D31" s="107"/>
      <c r="E31" s="28"/>
      <c r="F31" s="6"/>
      <c r="G31" s="6"/>
      <c r="H31" s="6"/>
      <c r="I31" s="6"/>
      <c r="J31" s="6"/>
      <c r="K31" s="6"/>
      <c r="L31" s="39"/>
      <c r="M31" s="39"/>
      <c r="N31" s="39"/>
      <c r="O31" s="39"/>
      <c r="P31" s="39"/>
      <c r="Q31" s="39"/>
      <c r="R31" s="7"/>
      <c r="S31" s="95"/>
      <c r="T31" s="95"/>
      <c r="U31" s="95"/>
      <c r="V31" s="95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55000000000000004">
      <c r="A32" s="1"/>
      <c r="B32" s="1"/>
      <c r="C32" s="23"/>
      <c r="D32" s="3"/>
      <c r="E32" s="3"/>
      <c r="F32" s="114" t="s">
        <v>31</v>
      </c>
      <c r="G32" s="114"/>
      <c r="H32" s="114"/>
      <c r="I32" s="114"/>
      <c r="J32" s="114"/>
      <c r="K32" s="114"/>
      <c r="L32" s="115">
        <f>SUM(L16:L25)</f>
        <v>0</v>
      </c>
      <c r="M32" s="115">
        <f>SUM(M16:M30)</f>
        <v>0</v>
      </c>
      <c r="N32" s="36"/>
      <c r="O32" s="36"/>
      <c r="P32" s="36"/>
      <c r="Q32" s="38"/>
      <c r="R32" s="2"/>
      <c r="S32" s="95"/>
      <c r="T32" s="95"/>
      <c r="U32" s="95"/>
      <c r="V32" s="95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55000000000000004">
      <c r="A33" s="1"/>
      <c r="B33" s="1"/>
      <c r="C33" s="23"/>
      <c r="D33" s="3"/>
      <c r="E33" s="3"/>
      <c r="F33" s="3"/>
      <c r="G33" s="3"/>
      <c r="H33" s="3"/>
      <c r="I33" s="3"/>
      <c r="J33" s="3"/>
      <c r="K33" s="3"/>
      <c r="L33" s="10"/>
      <c r="M33" s="10"/>
      <c r="N33" s="10"/>
      <c r="O33" s="10"/>
      <c r="P33" s="10"/>
      <c r="Q33" s="38"/>
      <c r="R33" s="2"/>
      <c r="S33" s="95"/>
      <c r="T33" s="95"/>
      <c r="U33" s="95"/>
      <c r="V33" s="95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55000000000000004">
      <c r="A34" s="1"/>
      <c r="B34" s="1"/>
      <c r="C34" s="189" t="s">
        <v>145</v>
      </c>
      <c r="D34" s="105"/>
      <c r="E34" s="27"/>
      <c r="F34" s="129" t="s">
        <v>21</v>
      </c>
      <c r="G34" s="8"/>
      <c r="H34" s="8"/>
      <c r="I34" s="8"/>
      <c r="J34" s="8"/>
      <c r="K34" s="8"/>
      <c r="L34" s="128" t="s">
        <v>36</v>
      </c>
      <c r="M34" s="128" t="s">
        <v>6</v>
      </c>
      <c r="N34" s="27"/>
      <c r="O34" s="27"/>
      <c r="P34" s="27"/>
      <c r="Q34" s="128" t="s">
        <v>24</v>
      </c>
      <c r="R34" s="127"/>
      <c r="S34" s="95"/>
      <c r="T34" s="95"/>
      <c r="U34" s="95"/>
      <c r="V34" s="95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55000000000000004">
      <c r="A35" s="1"/>
      <c r="B35" s="1"/>
      <c r="C35" s="190"/>
      <c r="D35" s="106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20"/>
      <c r="S35" s="95"/>
      <c r="T35" s="95"/>
      <c r="U35" s="95"/>
      <c r="V35" s="95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55000000000000004">
      <c r="A36" s="1"/>
      <c r="B36" s="1"/>
      <c r="C36" s="190"/>
      <c r="D36" s="168" t="s">
        <v>146</v>
      </c>
      <c r="E36" s="113">
        <v>1</v>
      </c>
      <c r="F36" s="126" t="s">
        <v>147</v>
      </c>
      <c r="G36" s="3"/>
      <c r="H36" s="3"/>
      <c r="I36" s="3"/>
      <c r="J36" s="3"/>
      <c r="K36" s="3"/>
      <c r="L36" s="41"/>
      <c r="M36" s="41"/>
      <c r="N36" s="36"/>
      <c r="O36" s="36"/>
      <c r="P36" s="36"/>
      <c r="Q36" s="124" t="str">
        <f t="shared" ref="Q36:Q45" si="1">IF(L36&gt;0,M36/L36,"")</f>
        <v/>
      </c>
      <c r="R36" s="5"/>
      <c r="S36" s="95"/>
      <c r="T36" s="95"/>
      <c r="U36" s="95"/>
      <c r="V36" s="95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55000000000000004">
      <c r="A37" s="1"/>
      <c r="B37" s="1"/>
      <c r="C37" s="190"/>
      <c r="D37" s="168"/>
      <c r="E37" s="113">
        <v>2</v>
      </c>
      <c r="F37" s="126" t="s">
        <v>148</v>
      </c>
      <c r="G37" s="3"/>
      <c r="H37" s="3"/>
      <c r="I37" s="3"/>
      <c r="J37" s="3"/>
      <c r="K37" s="3"/>
      <c r="L37" s="41"/>
      <c r="M37" s="41"/>
      <c r="N37" s="36"/>
      <c r="O37" s="36"/>
      <c r="P37" s="36"/>
      <c r="Q37" s="124" t="str">
        <f t="shared" si="1"/>
        <v/>
      </c>
      <c r="R37" s="5"/>
      <c r="S37" s="95"/>
      <c r="T37" s="95"/>
      <c r="U37" s="95"/>
      <c r="V37" s="95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55000000000000004">
      <c r="A38" s="1"/>
      <c r="B38" s="1"/>
      <c r="C38" s="190"/>
      <c r="D38" s="168"/>
      <c r="E38" s="113">
        <v>3</v>
      </c>
      <c r="F38" s="126" t="s">
        <v>149</v>
      </c>
      <c r="G38" s="3"/>
      <c r="H38" s="3"/>
      <c r="I38" s="3"/>
      <c r="J38" s="3"/>
      <c r="K38" s="3"/>
      <c r="L38" s="41"/>
      <c r="M38" s="41"/>
      <c r="N38" s="36"/>
      <c r="O38" s="36"/>
      <c r="P38" s="36"/>
      <c r="Q38" s="124" t="str">
        <f t="shared" si="1"/>
        <v/>
      </c>
      <c r="R38" s="5"/>
      <c r="S38" s="95"/>
      <c r="T38" s="95"/>
      <c r="U38" s="95"/>
      <c r="V38" s="95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55000000000000004">
      <c r="A39" s="1"/>
      <c r="B39" s="1"/>
      <c r="C39" s="190"/>
      <c r="D39" s="168"/>
      <c r="E39" s="113">
        <v>4</v>
      </c>
      <c r="F39" s="126" t="s">
        <v>150</v>
      </c>
      <c r="G39" s="3"/>
      <c r="H39" s="3"/>
      <c r="I39" s="3"/>
      <c r="J39" s="3"/>
      <c r="K39" s="3"/>
      <c r="L39" s="41"/>
      <c r="M39" s="41"/>
      <c r="N39" s="36"/>
      <c r="O39" s="36"/>
      <c r="P39" s="36"/>
      <c r="Q39" s="124" t="str">
        <f t="shared" si="1"/>
        <v/>
      </c>
      <c r="R39" s="5"/>
      <c r="S39" s="95"/>
      <c r="T39" s="95"/>
      <c r="U39" s="95"/>
      <c r="V39" s="95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x14ac:dyDescent="0.55000000000000004">
      <c r="A40" s="1"/>
      <c r="B40" s="1"/>
      <c r="C40" s="190"/>
      <c r="D40" s="168"/>
      <c r="E40" s="113">
        <v>5</v>
      </c>
      <c r="F40" s="126" t="s">
        <v>151</v>
      </c>
      <c r="G40" s="3"/>
      <c r="H40" s="3"/>
      <c r="I40" s="3"/>
      <c r="J40" s="3"/>
      <c r="K40" s="3"/>
      <c r="L40" s="41"/>
      <c r="M40" s="41"/>
      <c r="N40" s="36"/>
      <c r="O40" s="36"/>
      <c r="P40" s="36"/>
      <c r="Q40" s="124" t="str">
        <f t="shared" si="1"/>
        <v/>
      </c>
      <c r="R40" s="5"/>
      <c r="S40" s="95"/>
      <c r="T40" s="95"/>
      <c r="U40" s="95"/>
      <c r="V40" s="95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55000000000000004">
      <c r="A41" s="1"/>
      <c r="B41" s="1"/>
      <c r="C41" s="190"/>
      <c r="D41" s="168"/>
      <c r="E41" s="113">
        <v>6</v>
      </c>
      <c r="F41" s="126" t="s">
        <v>152</v>
      </c>
      <c r="G41" s="3"/>
      <c r="H41" s="3"/>
      <c r="I41" s="3"/>
      <c r="J41" s="3"/>
      <c r="K41" s="3"/>
      <c r="L41" s="41"/>
      <c r="M41" s="41"/>
      <c r="N41" s="36"/>
      <c r="O41" s="36"/>
      <c r="P41" s="36"/>
      <c r="Q41" s="124" t="str">
        <f t="shared" si="1"/>
        <v/>
      </c>
      <c r="R41" s="5"/>
      <c r="S41" s="95"/>
      <c r="T41" s="95"/>
      <c r="U41" s="95"/>
      <c r="V41" s="95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55000000000000004">
      <c r="A42" s="1"/>
      <c r="B42" s="1"/>
      <c r="C42" s="190"/>
      <c r="D42" s="168"/>
      <c r="E42" s="113">
        <v>7</v>
      </c>
      <c r="F42" s="126" t="s">
        <v>153</v>
      </c>
      <c r="G42" s="3"/>
      <c r="H42" s="3"/>
      <c r="I42" s="3"/>
      <c r="J42" s="3"/>
      <c r="K42" s="3"/>
      <c r="L42" s="41"/>
      <c r="M42" s="41"/>
      <c r="N42" s="36"/>
      <c r="O42" s="36"/>
      <c r="P42" s="36"/>
      <c r="Q42" s="124" t="str">
        <f t="shared" si="1"/>
        <v/>
      </c>
      <c r="R42" s="5"/>
      <c r="S42" s="95"/>
      <c r="T42" s="95"/>
      <c r="U42" s="95"/>
      <c r="V42" s="95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55000000000000004">
      <c r="A43" s="1"/>
      <c r="B43" s="1"/>
      <c r="C43" s="190"/>
      <c r="D43" s="168"/>
      <c r="E43" s="113">
        <v>8</v>
      </c>
      <c r="F43" s="126" t="s">
        <v>154</v>
      </c>
      <c r="G43" s="3"/>
      <c r="H43" s="3"/>
      <c r="I43" s="3"/>
      <c r="J43" s="3"/>
      <c r="K43" s="3"/>
      <c r="L43" s="41"/>
      <c r="M43" s="41"/>
      <c r="N43" s="36"/>
      <c r="O43" s="36"/>
      <c r="P43" s="36"/>
      <c r="Q43" s="124" t="str">
        <f t="shared" si="1"/>
        <v/>
      </c>
      <c r="R43" s="5"/>
      <c r="S43" s="95"/>
      <c r="T43" s="95"/>
      <c r="U43" s="95"/>
      <c r="V43" s="95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55000000000000004">
      <c r="A44" s="1"/>
      <c r="B44" s="1"/>
      <c r="C44" s="190"/>
      <c r="D44" s="168"/>
      <c r="E44" s="113">
        <v>9</v>
      </c>
      <c r="F44" s="126"/>
      <c r="G44" s="3"/>
      <c r="H44" s="3"/>
      <c r="I44" s="3"/>
      <c r="J44" s="3"/>
      <c r="K44" s="3"/>
      <c r="L44" s="41"/>
      <c r="M44" s="41"/>
      <c r="N44" s="36"/>
      <c r="O44" s="36"/>
      <c r="P44" s="36"/>
      <c r="Q44" s="124" t="str">
        <f t="shared" si="1"/>
        <v/>
      </c>
      <c r="R44" s="5"/>
      <c r="S44" s="95"/>
      <c r="T44" s="95"/>
      <c r="U44" s="95"/>
      <c r="V44" s="95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55000000000000004">
      <c r="A45" s="1"/>
      <c r="B45" s="1"/>
      <c r="C45" s="190"/>
      <c r="D45" s="168"/>
      <c r="E45" s="113">
        <v>10</v>
      </c>
      <c r="F45" s="126"/>
      <c r="G45" s="3"/>
      <c r="H45" s="3"/>
      <c r="I45" s="3"/>
      <c r="J45" s="3"/>
      <c r="K45" s="3"/>
      <c r="L45" s="41"/>
      <c r="M45" s="41"/>
      <c r="N45" s="36"/>
      <c r="O45" s="36"/>
      <c r="P45" s="36"/>
      <c r="Q45" s="124" t="str">
        <f t="shared" si="1"/>
        <v/>
      </c>
      <c r="R45" s="5"/>
      <c r="S45" s="95"/>
      <c r="T45" s="95"/>
      <c r="U45" s="95"/>
      <c r="V45" s="95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55000000000000004">
      <c r="A46" s="1"/>
      <c r="B46" s="1"/>
      <c r="C46" s="190"/>
      <c r="D46" s="106"/>
      <c r="E46" s="23"/>
      <c r="F46" s="3"/>
      <c r="G46" s="3"/>
      <c r="H46" s="3"/>
      <c r="I46" s="3"/>
      <c r="J46" s="3"/>
      <c r="K46" s="3"/>
      <c r="L46" s="23"/>
      <c r="M46" s="23"/>
      <c r="N46" s="23"/>
      <c r="O46" s="23"/>
      <c r="P46" s="23"/>
      <c r="Q46" s="37"/>
      <c r="R46" s="5"/>
      <c r="S46" s="95"/>
      <c r="T46" s="95"/>
      <c r="U46" s="95"/>
      <c r="V46" s="95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55000000000000004">
      <c r="A47" s="1"/>
      <c r="B47" s="1"/>
      <c r="C47" s="190"/>
      <c r="D47" s="23" t="s">
        <v>144</v>
      </c>
      <c r="E47" s="23"/>
      <c r="F47" s="3" t="s">
        <v>32</v>
      </c>
      <c r="G47" s="3"/>
      <c r="H47" s="3"/>
      <c r="I47" s="3"/>
      <c r="J47" s="3"/>
      <c r="K47" s="3"/>
      <c r="L47" s="36">
        <f>SUM(L36:L45)</f>
        <v>0</v>
      </c>
      <c r="M47" s="41"/>
      <c r="N47" s="36"/>
      <c r="O47" s="36"/>
      <c r="P47" s="36"/>
      <c r="Q47" s="124" t="str">
        <f>IF(L47&gt;0,M47/L47,"")</f>
        <v/>
      </c>
      <c r="R47" s="5"/>
      <c r="S47" s="95"/>
      <c r="T47" s="95"/>
      <c r="U47" s="95"/>
      <c r="V47" s="95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55000000000000004">
      <c r="A48" s="1"/>
      <c r="B48" s="1"/>
      <c r="C48" s="190"/>
      <c r="D48" s="106"/>
      <c r="E48" s="23"/>
      <c r="F48" s="3"/>
      <c r="G48" s="3"/>
      <c r="H48" s="3"/>
      <c r="I48" s="3"/>
      <c r="J48" s="3"/>
      <c r="K48" s="3"/>
      <c r="L48" s="38"/>
      <c r="M48" s="38"/>
      <c r="N48" s="38"/>
      <c r="O48" s="38"/>
      <c r="P48" s="38"/>
      <c r="Q48" s="38"/>
      <c r="R48" s="5"/>
      <c r="S48" s="95"/>
      <c r="T48" s="95"/>
      <c r="U48" s="95"/>
      <c r="V48" s="95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55000000000000004">
      <c r="A49" s="1"/>
      <c r="B49" s="1"/>
      <c r="C49" s="191"/>
      <c r="D49" s="107"/>
      <c r="E49" s="28"/>
      <c r="F49" s="6"/>
      <c r="G49" s="6"/>
      <c r="H49" s="6"/>
      <c r="I49" s="6"/>
      <c r="J49" s="6"/>
      <c r="K49" s="6"/>
      <c r="L49" s="39"/>
      <c r="M49" s="39"/>
      <c r="N49" s="39"/>
      <c r="O49" s="39"/>
      <c r="P49" s="39"/>
      <c r="Q49" s="39"/>
      <c r="R49" s="7"/>
      <c r="S49" s="95"/>
      <c r="T49" s="95"/>
      <c r="U49" s="95"/>
      <c r="V49" s="95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55000000000000004">
      <c r="A50" s="1"/>
      <c r="B50" s="1"/>
      <c r="C50" s="23"/>
      <c r="D50" s="3"/>
      <c r="E50" s="3"/>
      <c r="F50" s="114" t="s">
        <v>31</v>
      </c>
      <c r="G50" s="114"/>
      <c r="H50" s="114"/>
      <c r="I50" s="114"/>
      <c r="J50" s="114"/>
      <c r="K50" s="114"/>
      <c r="L50" s="115">
        <f>SUM(L36:L45)</f>
        <v>0</v>
      </c>
      <c r="M50" s="115">
        <f>SUM(M36:M48)</f>
        <v>0</v>
      </c>
      <c r="N50" s="36"/>
      <c r="O50" s="36"/>
      <c r="P50" s="36"/>
      <c r="Q50" s="38"/>
      <c r="R50" s="2"/>
      <c r="S50" s="95"/>
      <c r="T50" s="95"/>
      <c r="U50" s="95"/>
      <c r="V50" s="95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55000000000000004">
      <c r="A51" s="1"/>
      <c r="B51" s="1"/>
      <c r="C51" s="23"/>
      <c r="D51" s="3"/>
      <c r="E51" s="3"/>
      <c r="F51" s="114"/>
      <c r="G51" s="114"/>
      <c r="H51" s="114"/>
      <c r="I51" s="114"/>
      <c r="J51" s="114"/>
      <c r="K51" s="114"/>
      <c r="L51" s="115"/>
      <c r="M51" s="115"/>
      <c r="N51" s="36"/>
      <c r="O51" s="36"/>
      <c r="P51" s="36"/>
      <c r="Q51" s="38"/>
      <c r="R51" s="2"/>
      <c r="S51" s="95"/>
      <c r="T51" s="95"/>
      <c r="U51" s="95"/>
      <c r="V51" s="95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28.8" x14ac:dyDescent="0.55000000000000004">
      <c r="A52" s="1"/>
      <c r="B52" s="1"/>
      <c r="C52" s="23"/>
      <c r="D52" s="3"/>
      <c r="F52" s="132" t="s">
        <v>155</v>
      </c>
      <c r="G52" s="132" t="s">
        <v>156</v>
      </c>
      <c r="H52" s="132" t="s">
        <v>157</v>
      </c>
      <c r="I52" s="132"/>
      <c r="J52" s="132"/>
      <c r="K52" s="115"/>
      <c r="L52" s="115"/>
      <c r="M52" s="115"/>
      <c r="N52" s="36"/>
      <c r="O52" s="36"/>
      <c r="P52" s="36"/>
      <c r="Q52" s="38"/>
      <c r="R52" s="2"/>
      <c r="S52" s="95"/>
      <c r="T52" s="95"/>
      <c r="U52" s="95"/>
      <c r="V52" s="95"/>
      <c r="W52" s="1"/>
      <c r="X52" s="95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55000000000000004">
      <c r="A53" s="1"/>
      <c r="B53" s="1"/>
      <c r="C53" s="23"/>
      <c r="D53" s="3"/>
      <c r="E53" s="23" t="s">
        <v>158</v>
      </c>
      <c r="F53" s="136">
        <v>34424</v>
      </c>
      <c r="G53" s="137">
        <f>L10</f>
        <v>34424</v>
      </c>
      <c r="H53" s="137">
        <f>G53-F53</f>
        <v>0</v>
      </c>
      <c r="I53" s="121"/>
      <c r="J53" s="121"/>
      <c r="K53" s="115"/>
      <c r="L53" s="115"/>
      <c r="M53" s="115"/>
      <c r="N53" s="36"/>
      <c r="O53" s="36"/>
      <c r="P53" s="36"/>
      <c r="Q53" s="38"/>
      <c r="R53" s="2"/>
      <c r="S53" s="95"/>
      <c r="T53" s="95"/>
      <c r="U53" s="95"/>
      <c r="V53" s="95"/>
      <c r="W53" s="1"/>
      <c r="X53" s="95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55000000000000004">
      <c r="A54" s="1"/>
      <c r="B54" s="1"/>
      <c r="C54" s="23"/>
      <c r="D54" s="3"/>
      <c r="E54" s="23" t="s">
        <v>159</v>
      </c>
      <c r="F54" s="136">
        <v>1459074</v>
      </c>
      <c r="G54" s="137">
        <f>SUM(L16:L25)+SUM(L36:L45)</f>
        <v>0</v>
      </c>
      <c r="H54" s="137">
        <f>G54-F54</f>
        <v>-1459074</v>
      </c>
      <c r="I54" s="121"/>
      <c r="J54" s="121"/>
      <c r="K54" s="115"/>
      <c r="L54" s="115"/>
      <c r="M54" s="115"/>
      <c r="N54" s="36"/>
      <c r="O54" s="36"/>
      <c r="P54" s="36"/>
      <c r="Q54" s="38"/>
      <c r="R54" s="2"/>
      <c r="S54" s="95"/>
      <c r="T54" s="95"/>
      <c r="U54" s="95"/>
      <c r="V54" s="95"/>
      <c r="W54" s="1"/>
      <c r="X54" s="95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55000000000000004">
      <c r="A55" s="1"/>
      <c r="B55" s="1"/>
      <c r="C55" s="23"/>
      <c r="D55" s="3"/>
      <c r="E55" s="3"/>
      <c r="F55" s="3"/>
      <c r="G55" s="3"/>
      <c r="H55" s="3"/>
      <c r="I55" s="3"/>
      <c r="J55" s="3"/>
      <c r="K55" s="3"/>
      <c r="L55" s="10"/>
      <c r="M55" s="10"/>
      <c r="N55" s="10"/>
      <c r="O55" s="10"/>
      <c r="P55" s="10"/>
      <c r="Q55" s="38"/>
      <c r="R55" s="2"/>
      <c r="S55" s="95"/>
      <c r="T55" s="95"/>
      <c r="U55" s="95"/>
      <c r="V55" s="95"/>
      <c r="W55" s="1"/>
      <c r="X55" s="95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55000000000000004">
      <c r="A56" s="1"/>
      <c r="B56" s="1"/>
      <c r="C56" s="189" t="s">
        <v>160</v>
      </c>
      <c r="D56" s="122"/>
      <c r="E56" s="8"/>
      <c r="F56" s="129"/>
      <c r="G56" s="8"/>
      <c r="H56" s="8"/>
      <c r="I56" s="8"/>
      <c r="J56" s="8"/>
      <c r="K56" s="8"/>
      <c r="L56" s="128"/>
      <c r="M56" s="128" t="s">
        <v>6</v>
      </c>
      <c r="N56" s="27"/>
      <c r="O56" s="27"/>
      <c r="P56" s="27"/>
      <c r="Q56" s="128"/>
      <c r="R56" s="127"/>
      <c r="S56" s="95"/>
      <c r="T56" s="95"/>
      <c r="U56" s="95"/>
      <c r="V56" s="95"/>
      <c r="W56" s="1"/>
      <c r="X56" s="95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55000000000000004">
      <c r="A57" s="1"/>
      <c r="B57" s="1"/>
      <c r="C57" s="190"/>
      <c r="D57" s="89"/>
      <c r="E57" s="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120"/>
      <c r="S57" s="95"/>
      <c r="T57" s="95"/>
      <c r="U57" s="95"/>
      <c r="V57" s="95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55000000000000004">
      <c r="A58" s="1"/>
      <c r="B58" s="1"/>
      <c r="C58" s="190"/>
      <c r="D58" s="89" t="s">
        <v>161</v>
      </c>
      <c r="E58" s="3"/>
      <c r="F58" s="3"/>
      <c r="G58" s="3"/>
      <c r="H58" s="3"/>
      <c r="I58" s="3"/>
      <c r="J58" s="3"/>
      <c r="K58" s="3"/>
      <c r="L58" s="3"/>
      <c r="M58" s="41"/>
      <c r="N58" s="36"/>
      <c r="O58" s="36"/>
      <c r="P58" s="36"/>
      <c r="Q58" s="99"/>
      <c r="R58" s="5"/>
      <c r="S58" s="95"/>
      <c r="T58" s="95"/>
      <c r="U58" s="95"/>
      <c r="V58" s="95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55000000000000004">
      <c r="A59" s="1"/>
      <c r="B59" s="1"/>
      <c r="C59" s="191"/>
      <c r="D59" s="123"/>
      <c r="E59" s="6"/>
      <c r="F59" s="6"/>
      <c r="G59" s="6"/>
      <c r="H59" s="6"/>
      <c r="I59" s="6"/>
      <c r="J59" s="6"/>
      <c r="K59" s="6"/>
      <c r="L59" s="29"/>
      <c r="M59" s="43"/>
      <c r="N59" s="43"/>
      <c r="O59" s="43"/>
      <c r="P59" s="43"/>
      <c r="Q59" s="39"/>
      <c r="R59" s="7"/>
      <c r="S59" s="2"/>
      <c r="T59" s="2"/>
      <c r="U59" s="2"/>
      <c r="V59" s="2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55000000000000004">
      <c r="A60" s="1"/>
      <c r="B60" s="1"/>
      <c r="C60" s="23"/>
      <c r="D60" s="3"/>
      <c r="E60" s="3"/>
      <c r="F60" s="114" t="s">
        <v>31</v>
      </c>
      <c r="G60" s="114"/>
      <c r="H60" s="114"/>
      <c r="I60" s="114"/>
      <c r="J60" s="114"/>
      <c r="K60" s="114"/>
      <c r="L60" s="116"/>
      <c r="M60" s="115">
        <f>SUM(M58)</f>
        <v>0</v>
      </c>
      <c r="N60" s="36"/>
      <c r="O60" s="36"/>
      <c r="P60" s="36"/>
      <c r="Q60" s="38"/>
      <c r="R60" s="2"/>
      <c r="S60" s="2"/>
      <c r="T60" s="2"/>
      <c r="U60" s="2"/>
      <c r="V60" s="2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55000000000000004">
      <c r="A61" s="1"/>
      <c r="B61" s="1"/>
      <c r="C61" s="23"/>
      <c r="D61" s="3"/>
      <c r="E61" s="3"/>
      <c r="F61" s="3"/>
      <c r="G61" s="3"/>
      <c r="H61" s="3"/>
      <c r="I61" s="3"/>
      <c r="J61" s="3"/>
      <c r="K61" s="3"/>
      <c r="L61" s="10"/>
      <c r="M61" s="10"/>
      <c r="N61" s="10"/>
      <c r="O61" s="10"/>
      <c r="P61" s="10"/>
      <c r="Q61" s="38"/>
      <c r="R61" s="2"/>
      <c r="S61" s="2"/>
      <c r="T61" s="2"/>
      <c r="U61" s="2"/>
      <c r="V61" s="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44.5" customHeight="1" x14ac:dyDescent="0.55000000000000004">
      <c r="A62" s="1"/>
      <c r="B62" s="1"/>
      <c r="C62" s="189" t="s">
        <v>162</v>
      </c>
      <c r="D62" s="105"/>
      <c r="E62" s="27"/>
      <c r="F62" s="129" t="s">
        <v>21</v>
      </c>
      <c r="G62" s="8"/>
      <c r="H62" s="8"/>
      <c r="I62" s="8"/>
      <c r="J62" s="8"/>
      <c r="K62" s="8"/>
      <c r="L62" s="128" t="s">
        <v>163</v>
      </c>
      <c r="M62" s="128" t="s">
        <v>6</v>
      </c>
      <c r="N62" s="27"/>
      <c r="O62" s="27"/>
      <c r="P62" s="105"/>
      <c r="Q62" s="128" t="s">
        <v>164</v>
      </c>
      <c r="R62" s="127"/>
      <c r="S62" s="2"/>
      <c r="T62" s="2"/>
      <c r="U62" s="2"/>
      <c r="V62" s="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55000000000000004">
      <c r="A63" s="1"/>
      <c r="B63" s="1"/>
      <c r="C63" s="190"/>
      <c r="D63" s="106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120"/>
      <c r="S63" s="2"/>
      <c r="T63" s="2"/>
      <c r="U63" s="2"/>
      <c r="V63" s="2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55000000000000004">
      <c r="A64" s="1"/>
      <c r="B64" s="1"/>
      <c r="C64" s="190"/>
      <c r="D64" s="168" t="s">
        <v>165</v>
      </c>
      <c r="E64" s="113">
        <v>1</v>
      </c>
      <c r="F64" s="126" t="s">
        <v>134</v>
      </c>
      <c r="G64" s="3"/>
      <c r="H64" s="3"/>
      <c r="I64" s="3"/>
      <c r="J64" s="3"/>
      <c r="K64" s="3"/>
      <c r="L64" s="41"/>
      <c r="M64" s="41"/>
      <c r="N64" s="36"/>
      <c r="O64" s="36"/>
      <c r="P64" s="36"/>
      <c r="Q64" s="108" t="str">
        <f>IF(L64&gt;0,M64/L64/12,"")</f>
        <v/>
      </c>
      <c r="R64" s="5"/>
      <c r="S64" s="2"/>
      <c r="T64" s="2"/>
      <c r="U64" s="2"/>
      <c r="V64" s="2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4.5" customHeight="1" x14ac:dyDescent="0.55000000000000004">
      <c r="A65" s="1"/>
      <c r="B65" s="1"/>
      <c r="C65" s="190"/>
      <c r="D65" s="168"/>
      <c r="E65" s="113">
        <v>2</v>
      </c>
      <c r="F65" s="126" t="s">
        <v>135</v>
      </c>
      <c r="G65" s="3"/>
      <c r="H65" s="3"/>
      <c r="I65" s="3"/>
      <c r="J65" s="3"/>
      <c r="K65" s="3"/>
      <c r="L65" s="41"/>
      <c r="M65" s="41"/>
      <c r="N65" s="36"/>
      <c r="O65" s="36"/>
      <c r="P65" s="36"/>
      <c r="Q65" s="108" t="str">
        <f t="shared" ref="Q65:Q83" si="2">IF(L65&gt;0,M65/L65/12,"")</f>
        <v/>
      </c>
      <c r="R65" s="5"/>
      <c r="S65" s="2"/>
      <c r="T65" s="2"/>
      <c r="U65" s="2"/>
      <c r="V65" s="2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55000000000000004">
      <c r="A66" s="1"/>
      <c r="B66" s="1"/>
      <c r="C66" s="190"/>
      <c r="D66" s="168"/>
      <c r="E66" s="113">
        <v>3</v>
      </c>
      <c r="F66" s="126" t="s">
        <v>136</v>
      </c>
      <c r="G66" s="3"/>
      <c r="H66" s="3"/>
      <c r="I66" s="3"/>
      <c r="J66" s="3"/>
      <c r="K66" s="3"/>
      <c r="L66" s="41"/>
      <c r="M66" s="41"/>
      <c r="N66" s="36"/>
      <c r="O66" s="36"/>
      <c r="P66" s="36"/>
      <c r="Q66" s="108" t="str">
        <f t="shared" si="2"/>
        <v/>
      </c>
      <c r="R66" s="5"/>
      <c r="S66" s="2"/>
      <c r="T66" s="2"/>
      <c r="U66" s="2"/>
      <c r="V66" s="2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55000000000000004">
      <c r="A67" s="1"/>
      <c r="B67" s="1"/>
      <c r="C67" s="190"/>
      <c r="D67" s="168"/>
      <c r="E67" s="113">
        <v>4</v>
      </c>
      <c r="F67" s="126" t="s">
        <v>137</v>
      </c>
      <c r="G67" s="3"/>
      <c r="H67" s="3"/>
      <c r="I67" s="3"/>
      <c r="J67" s="3"/>
      <c r="K67" s="3"/>
      <c r="L67" s="41"/>
      <c r="M67" s="41"/>
      <c r="N67" s="36"/>
      <c r="O67" s="36"/>
      <c r="P67" s="36"/>
      <c r="Q67" s="108" t="str">
        <f t="shared" si="2"/>
        <v/>
      </c>
      <c r="R67" s="5"/>
      <c r="S67" s="2"/>
      <c r="T67" s="2"/>
      <c r="U67" s="2"/>
      <c r="V67" s="2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55000000000000004">
      <c r="A68" s="1"/>
      <c r="B68" s="1"/>
      <c r="C68" s="190"/>
      <c r="D68" s="168"/>
      <c r="E68" s="113">
        <v>5</v>
      </c>
      <c r="F68" s="126" t="s">
        <v>138</v>
      </c>
      <c r="G68" s="3"/>
      <c r="H68" s="3"/>
      <c r="I68" s="3"/>
      <c r="J68" s="3"/>
      <c r="K68" s="3"/>
      <c r="L68" s="41"/>
      <c r="M68" s="41"/>
      <c r="N68" s="36"/>
      <c r="O68" s="36"/>
      <c r="P68" s="36"/>
      <c r="Q68" s="108" t="str">
        <f t="shared" si="2"/>
        <v/>
      </c>
      <c r="R68" s="5"/>
      <c r="S68" s="2"/>
      <c r="T68" s="2"/>
      <c r="U68" s="2"/>
      <c r="V68" s="2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55000000000000004">
      <c r="A69" s="1"/>
      <c r="B69" s="1"/>
      <c r="C69" s="190"/>
      <c r="D69" s="168"/>
      <c r="E69" s="113">
        <v>6</v>
      </c>
      <c r="F69" s="126" t="s">
        <v>139</v>
      </c>
      <c r="G69" s="3"/>
      <c r="H69" s="3"/>
      <c r="I69" s="3"/>
      <c r="J69" s="3"/>
      <c r="K69" s="3"/>
      <c r="L69" s="41"/>
      <c r="M69" s="41"/>
      <c r="N69" s="36"/>
      <c r="O69" s="36"/>
      <c r="P69" s="36"/>
      <c r="Q69" s="108" t="str">
        <f t="shared" si="2"/>
        <v/>
      </c>
      <c r="R69" s="5"/>
      <c r="S69" s="2"/>
      <c r="T69" s="2"/>
      <c r="U69" s="2"/>
      <c r="V69" s="2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x14ac:dyDescent="0.55000000000000004">
      <c r="A70" s="1"/>
      <c r="B70" s="1"/>
      <c r="C70" s="190"/>
      <c r="D70" s="168"/>
      <c r="E70" s="113">
        <v>7</v>
      </c>
      <c r="F70" s="126" t="s">
        <v>140</v>
      </c>
      <c r="G70" s="3"/>
      <c r="H70" s="3"/>
      <c r="I70" s="3"/>
      <c r="J70" s="3"/>
      <c r="K70" s="3"/>
      <c r="L70" s="41"/>
      <c r="M70" s="41"/>
      <c r="N70" s="36"/>
      <c r="O70" s="36"/>
      <c r="P70" s="36"/>
      <c r="Q70" s="108" t="str">
        <f t="shared" si="2"/>
        <v/>
      </c>
      <c r="R70" s="5"/>
      <c r="S70" s="2"/>
      <c r="T70" s="2"/>
      <c r="U70" s="2"/>
      <c r="V70" s="2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55000000000000004">
      <c r="A71" s="1"/>
      <c r="B71" s="1"/>
      <c r="C71" s="190"/>
      <c r="D71" s="168"/>
      <c r="E71" s="113">
        <v>8</v>
      </c>
      <c r="F71" s="126" t="s">
        <v>141</v>
      </c>
      <c r="G71" s="3"/>
      <c r="H71" s="3"/>
      <c r="I71" s="3"/>
      <c r="J71" s="3"/>
      <c r="K71" s="3"/>
      <c r="L71" s="41"/>
      <c r="M71" s="41"/>
      <c r="N71" s="36"/>
      <c r="O71" s="36"/>
      <c r="P71" s="36"/>
      <c r="Q71" s="108" t="str">
        <f t="shared" si="2"/>
        <v/>
      </c>
      <c r="R71" s="5"/>
      <c r="S71" s="2"/>
      <c r="T71" s="2"/>
      <c r="U71" s="2"/>
      <c r="V71" s="2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55000000000000004">
      <c r="A72" s="1"/>
      <c r="B72" s="1"/>
      <c r="C72" s="190"/>
      <c r="D72" s="168"/>
      <c r="E72" s="113">
        <v>9</v>
      </c>
      <c r="F72" s="126" t="s">
        <v>147</v>
      </c>
      <c r="G72" s="3"/>
      <c r="H72" s="3"/>
      <c r="I72" s="3"/>
      <c r="J72" s="3"/>
      <c r="K72" s="3"/>
      <c r="L72" s="41"/>
      <c r="M72" s="41"/>
      <c r="N72" s="36"/>
      <c r="O72" s="36"/>
      <c r="P72" s="36"/>
      <c r="Q72" s="108" t="str">
        <f t="shared" si="2"/>
        <v/>
      </c>
      <c r="R72" s="5"/>
      <c r="S72" s="2"/>
      <c r="T72" s="2"/>
      <c r="U72" s="2"/>
      <c r="V72" s="2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x14ac:dyDescent="0.55000000000000004">
      <c r="A73" s="1"/>
      <c r="B73" s="1"/>
      <c r="C73" s="190"/>
      <c r="D73" s="168"/>
      <c r="E73" s="113">
        <v>10</v>
      </c>
      <c r="F73" s="126" t="s">
        <v>148</v>
      </c>
      <c r="G73" s="3"/>
      <c r="H73" s="3"/>
      <c r="I73" s="3"/>
      <c r="J73" s="3"/>
      <c r="K73" s="3"/>
      <c r="L73" s="41"/>
      <c r="M73" s="41"/>
      <c r="N73" s="36"/>
      <c r="O73" s="36"/>
      <c r="P73" s="36"/>
      <c r="Q73" s="108" t="str">
        <f t="shared" si="2"/>
        <v/>
      </c>
      <c r="R73" s="5"/>
      <c r="S73" s="2"/>
      <c r="T73" s="2"/>
      <c r="U73" s="2"/>
      <c r="V73" s="2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x14ac:dyDescent="0.55000000000000004">
      <c r="A74" s="1"/>
      <c r="B74" s="1"/>
      <c r="C74" s="190"/>
      <c r="D74" s="168"/>
      <c r="E74" s="113">
        <v>11</v>
      </c>
      <c r="F74" s="126" t="s">
        <v>149</v>
      </c>
      <c r="G74" s="3"/>
      <c r="H74" s="3"/>
      <c r="I74" s="3"/>
      <c r="J74" s="3"/>
      <c r="K74" s="3"/>
      <c r="L74" s="41"/>
      <c r="M74" s="41"/>
      <c r="N74" s="36"/>
      <c r="O74" s="36"/>
      <c r="P74" s="36"/>
      <c r="Q74" s="108" t="str">
        <f t="shared" si="2"/>
        <v/>
      </c>
      <c r="R74" s="5"/>
      <c r="S74" s="2"/>
      <c r="T74" s="2"/>
      <c r="U74" s="2"/>
      <c r="V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x14ac:dyDescent="0.55000000000000004">
      <c r="A75" s="1"/>
      <c r="B75" s="1"/>
      <c r="C75" s="190"/>
      <c r="D75" s="168"/>
      <c r="E75" s="113">
        <v>12</v>
      </c>
      <c r="F75" s="126" t="s">
        <v>150</v>
      </c>
      <c r="G75" s="3"/>
      <c r="H75" s="3"/>
      <c r="I75" s="3"/>
      <c r="J75" s="3"/>
      <c r="K75" s="3"/>
      <c r="L75" s="41"/>
      <c r="M75" s="41"/>
      <c r="N75" s="36"/>
      <c r="O75" s="36"/>
      <c r="P75" s="36"/>
      <c r="Q75" s="108" t="str">
        <f t="shared" si="2"/>
        <v/>
      </c>
      <c r="R75" s="5"/>
      <c r="S75" s="2"/>
      <c r="T75" s="2"/>
      <c r="U75" s="2"/>
      <c r="V75" s="2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55000000000000004">
      <c r="A76" s="1"/>
      <c r="B76" s="1"/>
      <c r="C76" s="190"/>
      <c r="D76" s="168"/>
      <c r="E76" s="113">
        <v>13</v>
      </c>
      <c r="F76" s="126" t="s">
        <v>151</v>
      </c>
      <c r="G76" s="3"/>
      <c r="H76" s="3"/>
      <c r="I76" s="3"/>
      <c r="J76" s="3"/>
      <c r="K76" s="3"/>
      <c r="L76" s="41"/>
      <c r="M76" s="41"/>
      <c r="N76" s="36"/>
      <c r="O76" s="36"/>
      <c r="P76" s="36"/>
      <c r="Q76" s="108" t="str">
        <f t="shared" si="2"/>
        <v/>
      </c>
      <c r="R76" s="5"/>
      <c r="S76" s="2"/>
      <c r="T76" s="2"/>
      <c r="U76" s="2"/>
      <c r="V76" s="2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x14ac:dyDescent="0.55000000000000004">
      <c r="A77" s="1"/>
      <c r="B77" s="1"/>
      <c r="C77" s="190"/>
      <c r="D77" s="168"/>
      <c r="E77" s="113">
        <v>14</v>
      </c>
      <c r="F77" s="126" t="s">
        <v>152</v>
      </c>
      <c r="G77" s="3"/>
      <c r="H77" s="3"/>
      <c r="I77" s="3"/>
      <c r="J77" s="3"/>
      <c r="K77" s="3"/>
      <c r="L77" s="41"/>
      <c r="M77" s="41"/>
      <c r="N77" s="36"/>
      <c r="O77" s="36"/>
      <c r="P77" s="36"/>
      <c r="Q77" s="108" t="str">
        <f t="shared" si="2"/>
        <v/>
      </c>
      <c r="R77" s="5"/>
      <c r="S77" s="2"/>
      <c r="T77" s="2"/>
      <c r="U77" s="2"/>
      <c r="V77" s="2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55000000000000004">
      <c r="A78" s="1"/>
      <c r="B78" s="1"/>
      <c r="C78" s="190"/>
      <c r="D78" s="168"/>
      <c r="E78" s="113">
        <v>15</v>
      </c>
      <c r="F78" s="126" t="s">
        <v>153</v>
      </c>
      <c r="G78" s="3"/>
      <c r="H78" s="3"/>
      <c r="I78" s="3"/>
      <c r="J78" s="3"/>
      <c r="K78" s="3"/>
      <c r="L78" s="41"/>
      <c r="M78" s="41"/>
      <c r="N78" s="36"/>
      <c r="O78" s="36"/>
      <c r="P78" s="36"/>
      <c r="Q78" s="108" t="str">
        <f t="shared" si="2"/>
        <v/>
      </c>
      <c r="R78" s="5"/>
      <c r="S78" s="2"/>
      <c r="T78" s="2"/>
      <c r="U78" s="2"/>
      <c r="V78" s="2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55000000000000004">
      <c r="A79" s="1"/>
      <c r="B79" s="1"/>
      <c r="C79" s="190"/>
      <c r="D79" s="168"/>
      <c r="E79" s="113">
        <v>16</v>
      </c>
      <c r="F79" s="126" t="s">
        <v>154</v>
      </c>
      <c r="G79" s="3"/>
      <c r="H79" s="3"/>
      <c r="I79" s="3"/>
      <c r="J79" s="3"/>
      <c r="K79" s="3"/>
      <c r="L79" s="41"/>
      <c r="M79" s="41"/>
      <c r="N79" s="36"/>
      <c r="O79" s="36"/>
      <c r="P79" s="36"/>
      <c r="Q79" s="108" t="str">
        <f t="shared" si="2"/>
        <v/>
      </c>
      <c r="R79" s="5"/>
      <c r="S79" s="2"/>
      <c r="T79" s="2"/>
      <c r="U79" s="2"/>
      <c r="V79" s="2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55000000000000004">
      <c r="A80" s="1"/>
      <c r="B80" s="1"/>
      <c r="C80" s="190"/>
      <c r="D80" s="168"/>
      <c r="E80" s="113">
        <v>17</v>
      </c>
      <c r="F80" s="126"/>
      <c r="G80" s="3"/>
      <c r="H80" s="3"/>
      <c r="I80" s="3"/>
      <c r="J80" s="3"/>
      <c r="K80" s="3"/>
      <c r="L80" s="41"/>
      <c r="M80" s="41"/>
      <c r="N80" s="36"/>
      <c r="O80" s="36"/>
      <c r="P80" s="36"/>
      <c r="Q80" s="108" t="str">
        <f t="shared" si="2"/>
        <v/>
      </c>
      <c r="R80" s="5"/>
      <c r="S80" s="2"/>
      <c r="T80" s="2"/>
      <c r="U80" s="2"/>
      <c r="V80" s="2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55000000000000004">
      <c r="A81" s="1"/>
      <c r="B81" s="1"/>
      <c r="C81" s="190"/>
      <c r="D81" s="168"/>
      <c r="E81" s="113">
        <v>18</v>
      </c>
      <c r="F81" s="126"/>
      <c r="G81" s="3"/>
      <c r="H81" s="3"/>
      <c r="I81" s="3"/>
      <c r="J81" s="3"/>
      <c r="K81" s="3"/>
      <c r="L81" s="41"/>
      <c r="M81" s="41"/>
      <c r="N81" s="36"/>
      <c r="O81" s="36"/>
      <c r="P81" s="36"/>
      <c r="Q81" s="108" t="str">
        <f t="shared" si="2"/>
        <v/>
      </c>
      <c r="R81" s="5"/>
      <c r="S81" s="2"/>
      <c r="T81" s="2"/>
      <c r="U81" s="2"/>
      <c r="V81" s="2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55000000000000004">
      <c r="A82" s="1"/>
      <c r="B82" s="1"/>
      <c r="C82" s="190"/>
      <c r="D82" s="168"/>
      <c r="E82" s="113">
        <v>19</v>
      </c>
      <c r="F82" s="126"/>
      <c r="G82" s="3"/>
      <c r="H82" s="3"/>
      <c r="I82" s="3"/>
      <c r="J82" s="3"/>
      <c r="K82" s="3"/>
      <c r="L82" s="41"/>
      <c r="M82" s="41"/>
      <c r="N82" s="36"/>
      <c r="O82" s="36"/>
      <c r="P82" s="36"/>
      <c r="Q82" s="108" t="str">
        <f t="shared" si="2"/>
        <v/>
      </c>
      <c r="R82" s="5"/>
      <c r="S82" s="2"/>
      <c r="T82" s="2"/>
      <c r="U82" s="2"/>
      <c r="V82" s="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55000000000000004">
      <c r="A83" s="1"/>
      <c r="B83" s="1"/>
      <c r="C83" s="190"/>
      <c r="D83" s="168"/>
      <c r="E83" s="113">
        <v>20</v>
      </c>
      <c r="F83" s="126"/>
      <c r="G83" s="3"/>
      <c r="H83" s="3"/>
      <c r="I83" s="3"/>
      <c r="J83" s="3"/>
      <c r="K83" s="3"/>
      <c r="L83" s="42"/>
      <c r="M83" s="42"/>
      <c r="N83" s="121"/>
      <c r="O83" s="121"/>
      <c r="P83" s="121"/>
      <c r="Q83" s="108" t="str">
        <f t="shared" si="2"/>
        <v/>
      </c>
      <c r="R83" s="5"/>
      <c r="S83" s="2"/>
      <c r="T83" s="2"/>
      <c r="U83" s="2"/>
      <c r="V83" s="2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55000000000000004">
      <c r="A84" s="1"/>
      <c r="B84" s="1"/>
      <c r="C84" s="191"/>
      <c r="D84" s="107"/>
      <c r="E84" s="28"/>
      <c r="F84" s="6"/>
      <c r="G84" s="6"/>
      <c r="H84" s="6"/>
      <c r="I84" s="6"/>
      <c r="J84" s="6"/>
      <c r="K84" s="6"/>
      <c r="L84" s="39"/>
      <c r="M84" s="39"/>
      <c r="N84" s="39"/>
      <c r="O84" s="39"/>
      <c r="P84" s="39"/>
      <c r="Q84" s="39"/>
      <c r="R84" s="7"/>
      <c r="S84" s="2"/>
      <c r="T84" s="2"/>
      <c r="U84" s="2"/>
      <c r="V84" s="2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55000000000000004">
      <c r="A85" s="1"/>
      <c r="B85" s="1"/>
      <c r="C85" s="1"/>
      <c r="D85" s="1"/>
      <c r="E85" s="1"/>
      <c r="F85" s="114" t="s">
        <v>31</v>
      </c>
      <c r="G85" s="114"/>
      <c r="H85" s="114"/>
      <c r="I85" s="114"/>
      <c r="J85" s="114"/>
      <c r="K85" s="114"/>
      <c r="L85" s="115">
        <f>SUM(L64:L83)</f>
        <v>0</v>
      </c>
      <c r="M85" s="115">
        <f>SUM(M64:M83)</f>
        <v>0</v>
      </c>
      <c r="N85" s="36"/>
      <c r="O85" s="36"/>
      <c r="P85" s="36"/>
      <c r="Q85" s="1"/>
      <c r="R85" s="1"/>
      <c r="S85" s="2"/>
      <c r="T85" s="2"/>
      <c r="U85" s="2"/>
      <c r="V85" s="2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55000000000000004">
      <c r="A86" s="1"/>
      <c r="B86" s="1"/>
      <c r="C86" s="17"/>
      <c r="D86" s="17"/>
      <c r="E86" s="17"/>
      <c r="F86" s="6"/>
      <c r="G86" s="6"/>
      <c r="H86" s="6"/>
      <c r="I86" s="6"/>
      <c r="J86" s="6"/>
      <c r="K86" s="6"/>
      <c r="L86" s="43"/>
      <c r="M86" s="43"/>
      <c r="N86" s="43"/>
      <c r="O86" s="43"/>
      <c r="P86" s="43"/>
      <c r="Q86" s="17"/>
      <c r="R86" s="17"/>
      <c r="S86" s="2"/>
      <c r="T86" s="2"/>
      <c r="U86" s="2"/>
      <c r="V86" s="2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4.5" customHeight="1" x14ac:dyDescent="0.55000000000000004">
      <c r="A87" s="1"/>
      <c r="B87" s="1"/>
      <c r="C87" s="190" t="s">
        <v>166</v>
      </c>
      <c r="D87" s="106"/>
      <c r="E87" s="23"/>
      <c r="F87" s="197" t="s">
        <v>67</v>
      </c>
      <c r="G87" s="3"/>
      <c r="H87" s="132"/>
      <c r="I87" s="199" t="s">
        <v>167</v>
      </c>
      <c r="J87" s="132"/>
      <c r="K87" s="199" t="s">
        <v>168</v>
      </c>
      <c r="L87" s="199" t="s">
        <v>169</v>
      </c>
      <c r="M87" s="199" t="s">
        <v>170</v>
      </c>
      <c r="N87" s="23"/>
      <c r="O87" s="23"/>
      <c r="P87" s="23"/>
      <c r="Q87" s="132"/>
      <c r="R87" s="120"/>
      <c r="S87" s="2"/>
      <c r="T87" s="2"/>
      <c r="U87" s="2"/>
      <c r="V87" s="2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4.5" customHeight="1" x14ac:dyDescent="0.55000000000000004">
      <c r="A88" s="1"/>
      <c r="B88" s="1"/>
      <c r="C88" s="190"/>
      <c r="D88" s="168" t="s">
        <v>165</v>
      </c>
      <c r="E88" s="23"/>
      <c r="F88" s="197"/>
      <c r="G88" s="23"/>
      <c r="H88" s="23"/>
      <c r="I88" s="199"/>
      <c r="J88" s="23"/>
      <c r="K88" s="199"/>
      <c r="L88" s="199"/>
      <c r="M88" s="199"/>
      <c r="N88" s="23"/>
      <c r="O88" s="23"/>
      <c r="P88" s="23"/>
      <c r="Q88" s="23"/>
      <c r="R88" s="120"/>
      <c r="S88" s="2"/>
      <c r="T88" s="2"/>
      <c r="U88" s="2"/>
      <c r="V88" s="2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x14ac:dyDescent="0.55000000000000004">
      <c r="A89" s="1"/>
      <c r="B89" s="1"/>
      <c r="C89" s="190"/>
      <c r="D89" s="168"/>
      <c r="E89" s="23"/>
      <c r="F89" s="197"/>
      <c r="G89" s="23"/>
      <c r="H89" s="23"/>
      <c r="I89" s="199"/>
      <c r="J89" s="23"/>
      <c r="K89" s="199"/>
      <c r="L89" s="199"/>
      <c r="M89" s="199"/>
      <c r="N89" s="23"/>
      <c r="O89" s="23"/>
      <c r="P89" s="202" t="s">
        <v>171</v>
      </c>
      <c r="Q89" s="202"/>
      <c r="R89" s="120"/>
      <c r="S89" s="2"/>
      <c r="T89" s="2"/>
      <c r="U89" s="2"/>
      <c r="V89" s="2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28.9" customHeight="1" x14ac:dyDescent="0.55000000000000004">
      <c r="A90" s="1"/>
      <c r="B90" s="1"/>
      <c r="C90" s="190"/>
      <c r="D90" s="168"/>
      <c r="E90" s="23"/>
      <c r="F90" s="198"/>
      <c r="G90" s="23"/>
      <c r="H90" s="23"/>
      <c r="I90" s="200"/>
      <c r="J90" s="23"/>
      <c r="K90" s="199"/>
      <c r="L90" s="199"/>
      <c r="M90" s="200"/>
      <c r="N90" s="23"/>
      <c r="O90" s="23"/>
      <c r="P90" s="202"/>
      <c r="Q90" s="202"/>
      <c r="R90" s="120"/>
      <c r="S90" s="2"/>
      <c r="T90" s="2"/>
      <c r="U90" s="2"/>
      <c r="V90" s="2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55000000000000004">
      <c r="A91" s="1"/>
      <c r="B91" s="1"/>
      <c r="C91" s="190"/>
      <c r="D91" s="168"/>
      <c r="E91" s="23"/>
      <c r="F91" s="126" t="s">
        <v>172</v>
      </c>
      <c r="G91" s="3"/>
      <c r="H91" s="23" t="s">
        <v>173</v>
      </c>
      <c r="I91" s="42"/>
      <c r="J91" s="23"/>
      <c r="K91" s="3"/>
      <c r="L91" s="3"/>
      <c r="M91" s="146">
        <f>I91</f>
        <v>0</v>
      </c>
      <c r="N91" s="36"/>
      <c r="O91" s="156"/>
      <c r="P91" s="202"/>
      <c r="Q91" s="202"/>
      <c r="R91" s="5"/>
      <c r="S91" s="2"/>
      <c r="T91" s="2"/>
      <c r="U91" s="2"/>
      <c r="V91" s="2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x14ac:dyDescent="0.55000000000000004">
      <c r="A92" s="1"/>
      <c r="B92" s="1"/>
      <c r="C92" s="190"/>
      <c r="D92" s="168"/>
      <c r="E92" s="23"/>
      <c r="F92" s="126" t="s">
        <v>174</v>
      </c>
      <c r="G92" s="3"/>
      <c r="H92" s="23" t="s">
        <v>173</v>
      </c>
      <c r="I92" s="42"/>
      <c r="J92" s="23"/>
      <c r="K92" s="157">
        <v>0.3</v>
      </c>
      <c r="L92" s="157">
        <v>0.5</v>
      </c>
      <c r="M92" s="146">
        <f>L92*I92+L92*I92*(1+K92)</f>
        <v>0</v>
      </c>
      <c r="N92" s="36"/>
      <c r="O92" s="156"/>
      <c r="P92" s="202"/>
      <c r="Q92" s="202"/>
      <c r="R92" s="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55000000000000004">
      <c r="A93" s="1"/>
      <c r="B93" s="1"/>
      <c r="C93" s="190"/>
      <c r="D93" s="168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02"/>
      <c r="Q93" s="202"/>
      <c r="R93" s="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55000000000000004">
      <c r="A94" s="1"/>
      <c r="B94" s="1"/>
      <c r="C94" s="190"/>
      <c r="D94" s="168"/>
      <c r="E94" s="23"/>
      <c r="F94" s="145" t="s">
        <v>175</v>
      </c>
      <c r="G94" s="3"/>
      <c r="H94" s="23" t="s">
        <v>176</v>
      </c>
      <c r="I94" s="146">
        <f>'Efm NFJ 2025-2030'!B5</f>
        <v>0</v>
      </c>
      <c r="J94" s="23"/>
      <c r="K94" s="158" t="s">
        <v>177</v>
      </c>
      <c r="L94" s="106"/>
      <c r="M94" s="146">
        <f>I94</f>
        <v>0</v>
      </c>
      <c r="N94" s="121"/>
      <c r="O94" s="168"/>
      <c r="P94" s="168"/>
      <c r="Q94" s="168"/>
      <c r="R94" s="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55000000000000004">
      <c r="A95" s="1"/>
      <c r="B95" s="1"/>
      <c r="C95" s="190"/>
      <c r="D95" s="168"/>
      <c r="E95" s="1"/>
      <c r="F95" s="1"/>
      <c r="G95" s="1"/>
      <c r="H95" s="1"/>
      <c r="I95" s="158"/>
      <c r="J95" s="1"/>
      <c r="K95" s="1"/>
      <c r="L95" s="1"/>
      <c r="M95" s="1"/>
      <c r="N95" s="1"/>
      <c r="O95" s="121"/>
      <c r="P95" s="121"/>
      <c r="Q95" s="1"/>
      <c r="R95" s="97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55000000000000004">
      <c r="A96" s="1"/>
      <c r="B96" s="1"/>
      <c r="C96" s="191"/>
      <c r="D96" s="107"/>
      <c r="E96" s="28"/>
      <c r="F96" s="6"/>
      <c r="G96" s="6"/>
      <c r="H96" s="6"/>
      <c r="I96" s="6"/>
      <c r="J96" s="6"/>
      <c r="K96" s="6"/>
      <c r="L96" s="39"/>
      <c r="M96" s="39"/>
      <c r="N96" s="39"/>
      <c r="O96" s="39"/>
      <c r="P96" s="39"/>
      <c r="Q96" s="39"/>
      <c r="R96" s="98"/>
      <c r="S96" s="2"/>
      <c r="T96" s="2"/>
      <c r="U96" s="2"/>
      <c r="V96" s="2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55000000000000004">
      <c r="A97" s="1"/>
      <c r="B97" s="1"/>
      <c r="C97" s="1"/>
      <c r="D97" s="1"/>
      <c r="E97" s="1"/>
      <c r="F97" s="114"/>
      <c r="G97" s="114"/>
      <c r="H97" s="114"/>
      <c r="I97" s="114"/>
      <c r="J97" s="114"/>
      <c r="K97" s="114"/>
      <c r="L97" s="115"/>
      <c r="M97" s="115"/>
      <c r="N97" s="36"/>
      <c r="O97" s="36"/>
      <c r="P97" s="36"/>
      <c r="Q97" s="1"/>
      <c r="R97" s="1"/>
      <c r="S97" s="2"/>
      <c r="T97" s="2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55000000000000004">
      <c r="A98" s="1"/>
      <c r="B98" s="1"/>
      <c r="C98" s="1"/>
      <c r="D98" s="1"/>
      <c r="E98" s="1"/>
      <c r="F98" s="3"/>
      <c r="G98" s="3"/>
      <c r="H98" s="3"/>
      <c r="I98" s="3"/>
      <c r="J98" s="3"/>
      <c r="K98" s="3"/>
      <c r="L98" s="36"/>
      <c r="M98" s="36"/>
      <c r="N98" s="36"/>
      <c r="O98" s="36"/>
      <c r="P98" s="36"/>
      <c r="Q98" s="1"/>
      <c r="R98" s="1"/>
      <c r="S98" s="1"/>
      <c r="T98" s="1"/>
      <c r="U98" s="2"/>
      <c r="V98" s="2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x14ac:dyDescent="0.55000000000000004">
      <c r="A99" s="1"/>
      <c r="B99" s="1"/>
      <c r="C99" s="194" t="s">
        <v>178</v>
      </c>
      <c r="D99" s="53"/>
      <c r="E99" s="53"/>
      <c r="F99" s="134"/>
      <c r="G99" s="135"/>
      <c r="H99" s="135"/>
      <c r="I99" s="135"/>
      <c r="J99" s="135"/>
      <c r="K99" s="135"/>
      <c r="L99" s="135"/>
      <c r="M99" s="101"/>
      <c r="N99" s="101"/>
      <c r="O99" s="101"/>
      <c r="P99" s="101"/>
      <c r="Q99" s="53"/>
      <c r="R99" s="102"/>
      <c r="S99" s="1"/>
      <c r="T99" s="1"/>
      <c r="U99" s="2"/>
      <c r="V99" s="2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28.9" customHeight="1" x14ac:dyDescent="0.55000000000000004">
      <c r="A100" s="1"/>
      <c r="B100" s="1"/>
      <c r="C100" s="195"/>
      <c r="D100" s="1"/>
      <c r="E100" s="130" t="s">
        <v>179</v>
      </c>
      <c r="F100" s="131" t="s">
        <v>180</v>
      </c>
      <c r="G100" s="132" t="s">
        <v>181</v>
      </c>
      <c r="H100" s="132" t="s">
        <v>182</v>
      </c>
      <c r="I100" s="132"/>
      <c r="J100" s="132"/>
      <c r="K100" s="132"/>
      <c r="L100" s="192" t="s">
        <v>183</v>
      </c>
      <c r="M100" s="192"/>
      <c r="N100" s="192"/>
      <c r="O100" s="192"/>
      <c r="P100" s="192"/>
      <c r="Q100" s="192"/>
      <c r="R100" s="97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" customHeight="1" x14ac:dyDescent="0.55000000000000004">
      <c r="A101" s="1"/>
      <c r="B101" s="1"/>
      <c r="C101" s="195"/>
      <c r="D101" s="1"/>
      <c r="E101" s="130"/>
      <c r="F101" s="131"/>
      <c r="G101" s="132"/>
      <c r="H101" s="132"/>
      <c r="I101" s="132"/>
      <c r="J101" s="132"/>
      <c r="K101" s="132"/>
      <c r="L101" s="192"/>
      <c r="M101" s="192"/>
      <c r="N101" s="192"/>
      <c r="O101" s="192"/>
      <c r="P101" s="192"/>
      <c r="Q101" s="192"/>
      <c r="R101" s="97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4.5" customHeight="1" x14ac:dyDescent="0.55000000000000004">
      <c r="A102" s="1"/>
      <c r="B102" s="1"/>
      <c r="C102" s="195"/>
      <c r="D102" s="168"/>
      <c r="E102" s="1" t="s">
        <v>184</v>
      </c>
      <c r="F102" s="109" t="s">
        <v>185</v>
      </c>
      <c r="G102" s="108">
        <v>867</v>
      </c>
      <c r="H102" s="108">
        <v>30000</v>
      </c>
      <c r="I102" s="132"/>
      <c r="J102" s="132"/>
      <c r="K102" s="132"/>
      <c r="L102" s="192"/>
      <c r="M102" s="192"/>
      <c r="N102" s="192"/>
      <c r="O102" s="192"/>
      <c r="P102" s="192"/>
      <c r="Q102" s="192"/>
      <c r="R102" s="97"/>
      <c r="S102" s="1"/>
      <c r="T102" s="1"/>
      <c r="U102" s="2"/>
      <c r="V102" s="2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55000000000000004">
      <c r="A103" s="1"/>
      <c r="B103" s="1"/>
      <c r="C103" s="195"/>
      <c r="D103" s="168"/>
      <c r="E103" s="1" t="s">
        <v>186</v>
      </c>
      <c r="F103" s="109" t="s">
        <v>187</v>
      </c>
      <c r="G103" s="108">
        <v>800</v>
      </c>
      <c r="H103" s="108">
        <v>34000</v>
      </c>
      <c r="I103" s="132"/>
      <c r="J103" s="132"/>
      <c r="K103" s="132"/>
      <c r="L103" s="192"/>
      <c r="M103" s="192"/>
      <c r="N103" s="192"/>
      <c r="O103" s="192"/>
      <c r="P103" s="192"/>
      <c r="Q103" s="192"/>
      <c r="R103" s="97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55000000000000004">
      <c r="A104" s="1"/>
      <c r="B104" s="1"/>
      <c r="C104" s="195"/>
      <c r="D104" s="168"/>
      <c r="E104" s="1" t="s">
        <v>188</v>
      </c>
      <c r="F104" s="109" t="s">
        <v>187</v>
      </c>
      <c r="G104" s="108">
        <v>4300</v>
      </c>
      <c r="H104" s="108">
        <v>111000</v>
      </c>
      <c r="I104" s="132"/>
      <c r="J104" s="132"/>
      <c r="K104" s="132"/>
      <c r="L104" s="192"/>
      <c r="M104" s="192"/>
      <c r="N104" s="192"/>
      <c r="O104" s="192"/>
      <c r="P104" s="192"/>
      <c r="Q104" s="192"/>
      <c r="R104" s="97"/>
      <c r="S104" s="1"/>
      <c r="T104" s="1"/>
      <c r="U104" s="2"/>
      <c r="V104" s="2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55000000000000004">
      <c r="A105" s="1"/>
      <c r="B105" s="1"/>
      <c r="C105" s="195"/>
      <c r="D105" s="23"/>
      <c r="E105" s="1"/>
      <c r="F105" s="23" t="s">
        <v>31</v>
      </c>
      <c r="G105" s="121">
        <f>SUM(G102:G104)</f>
        <v>5967</v>
      </c>
      <c r="H105" s="121">
        <f>SUM(H102:H104)</f>
        <v>175000</v>
      </c>
      <c r="I105" s="121"/>
      <c r="J105" s="121"/>
      <c r="K105" s="132"/>
      <c r="L105" s="192"/>
      <c r="M105" s="192"/>
      <c r="N105" s="192"/>
      <c r="O105" s="192"/>
      <c r="P105" s="192"/>
      <c r="Q105" s="192"/>
      <c r="R105" s="97"/>
      <c r="S105" s="1"/>
      <c r="T105" s="1"/>
      <c r="U105" s="2"/>
      <c r="V105" s="2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55000000000000004">
      <c r="A106" s="1"/>
      <c r="B106" s="1"/>
      <c r="C106" s="196"/>
      <c r="D106" s="103"/>
      <c r="E106" s="17"/>
      <c r="F106" s="6"/>
      <c r="G106" s="6"/>
      <c r="H106" s="6"/>
      <c r="I106" s="6"/>
      <c r="J106" s="6"/>
      <c r="K106" s="6"/>
      <c r="L106" s="43"/>
      <c r="M106" s="43"/>
      <c r="N106" s="43"/>
      <c r="O106" s="43"/>
      <c r="P106" s="43"/>
      <c r="Q106" s="17"/>
      <c r="R106" s="98"/>
      <c r="S106" s="2"/>
      <c r="T106" s="2"/>
      <c r="U106" s="2"/>
      <c r="V106" s="2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55000000000000004">
      <c r="A107" s="1"/>
      <c r="B107" s="1"/>
      <c r="C107" s="1"/>
      <c r="D107" s="100"/>
      <c r="E107" s="1"/>
      <c r="G107" s="115"/>
      <c r="H107" s="115"/>
      <c r="I107" s="115"/>
      <c r="J107" s="115"/>
      <c r="K107" s="114"/>
      <c r="L107" s="115"/>
      <c r="M107" s="115"/>
      <c r="N107" s="36"/>
      <c r="O107" s="36"/>
      <c r="P107" s="36"/>
      <c r="Q107" s="1"/>
      <c r="R107" s="1"/>
      <c r="S107" s="2"/>
      <c r="T107" s="2"/>
      <c r="U107" s="2"/>
      <c r="V107" s="2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x14ac:dyDescent="0.55000000000000004">
      <c r="A108" s="1"/>
      <c r="B108" s="1"/>
      <c r="C108" s="1"/>
      <c r="D108" s="100"/>
      <c r="E108" s="1"/>
      <c r="F108" s="3"/>
      <c r="G108" s="3"/>
      <c r="H108" s="3"/>
      <c r="I108" s="3"/>
      <c r="J108" s="3"/>
      <c r="K108" s="3"/>
      <c r="L108" s="36"/>
      <c r="M108" s="36"/>
      <c r="N108" s="36"/>
      <c r="O108" s="36"/>
      <c r="P108" s="36"/>
      <c r="Q108" s="1"/>
      <c r="R108" s="1"/>
      <c r="S108" s="2"/>
      <c r="T108" s="2"/>
      <c r="U108" s="2"/>
      <c r="V108" s="2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4.7" thickBot="1" x14ac:dyDescent="0.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5"/>
      <c r="M109" s="15"/>
      <c r="N109" s="15"/>
      <c r="O109" s="15"/>
      <c r="P109" s="15"/>
      <c r="Q109" s="1"/>
      <c r="R109" s="1"/>
      <c r="S109" s="2"/>
      <c r="T109" s="2"/>
      <c r="U109" s="2"/>
      <c r="V109" s="2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20.7" thickBot="1" x14ac:dyDescent="0.8">
      <c r="A110" s="1"/>
      <c r="B110" s="1"/>
      <c r="C110" s="138" t="s">
        <v>72</v>
      </c>
      <c r="D110" s="139"/>
      <c r="E110" s="140">
        <v>5</v>
      </c>
      <c r="F110" s="141" t="s">
        <v>74</v>
      </c>
      <c r="G110" s="141"/>
      <c r="H110" s="141"/>
      <c r="I110" s="141"/>
      <c r="J110" s="141"/>
      <c r="K110" s="142"/>
      <c r="L110" s="143"/>
      <c r="M110" s="144">
        <f>(M85+M50+M32+M60+M12+M94)*E110+M91+M92</f>
        <v>0</v>
      </c>
      <c r="N110" s="144"/>
      <c r="O110" s="144"/>
      <c r="P110" s="144"/>
      <c r="Q110" s="141"/>
      <c r="R110" s="141"/>
      <c r="S110" s="2"/>
      <c r="T110" s="2"/>
      <c r="U110" s="2"/>
      <c r="V110" s="2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5500000000000000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2"/>
      <c r="T111" s="2"/>
      <c r="U111" s="2"/>
      <c r="V111" s="2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2"/>
      <c r="N112" s="12"/>
      <c r="O112" s="12"/>
      <c r="P112" s="12"/>
      <c r="Q112" s="1"/>
      <c r="R112" s="1"/>
      <c r="S112" s="2"/>
      <c r="T112" s="2"/>
      <c r="U112" s="2"/>
      <c r="V112" s="2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5500000000000000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2"/>
      <c r="N113" s="12"/>
      <c r="O113" s="12"/>
      <c r="P113" s="1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5500000000000000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2"/>
      <c r="N114" s="12"/>
      <c r="O114" s="12"/>
      <c r="P114" s="12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5500000000000000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55000000000000004">
      <c r="A116" s="1"/>
      <c r="B116" s="1"/>
      <c r="C116" s="104" t="s">
        <v>189</v>
      </c>
      <c r="D116" s="10"/>
      <c r="E116" s="10"/>
      <c r="F116" s="10"/>
      <c r="G116" s="10"/>
      <c r="H116" s="10"/>
      <c r="I116" s="10"/>
      <c r="J116" s="10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55000000000000004">
      <c r="A117" s="1"/>
      <c r="B117" s="1"/>
      <c r="C117" s="104" t="s">
        <v>190</v>
      </c>
      <c r="D117" s="10"/>
      <c r="E117" s="10"/>
      <c r="F117" s="10"/>
      <c r="G117" s="10"/>
      <c r="H117" s="10"/>
      <c r="I117" s="10"/>
      <c r="J117" s="10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55000000000000004">
      <c r="A118" s="1"/>
      <c r="B118" s="1"/>
      <c r="C118" s="15"/>
      <c r="D118" s="10"/>
      <c r="E118" s="10"/>
      <c r="F118" s="10"/>
      <c r="G118" s="10"/>
      <c r="H118" s="10"/>
      <c r="I118" s="10"/>
      <c r="J118" s="10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55000000000000004">
      <c r="A119" s="1"/>
      <c r="B119" s="1"/>
      <c r="C119" s="15"/>
      <c r="D119" s="10"/>
      <c r="E119" s="10"/>
      <c r="F119" s="10"/>
      <c r="G119" s="10"/>
      <c r="H119" s="10"/>
      <c r="I119" s="10"/>
      <c r="J119" s="10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55000000000000004">
      <c r="A120" s="1"/>
      <c r="B120" s="1"/>
      <c r="C120" s="15"/>
      <c r="D120" s="10"/>
      <c r="E120" s="10"/>
      <c r="F120" s="10"/>
      <c r="G120" s="10"/>
      <c r="H120" s="10"/>
      <c r="I120" s="10"/>
      <c r="J120" s="10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55000000000000004">
      <c r="A121" s="1"/>
      <c r="B121" s="1"/>
      <c r="C121" s="104"/>
      <c r="D121" s="10"/>
      <c r="E121" s="10"/>
      <c r="F121" s="10"/>
      <c r="G121" s="10"/>
      <c r="H121" s="10"/>
      <c r="I121" s="10"/>
      <c r="J121" s="10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55000000000000004">
      <c r="A122" s="1"/>
      <c r="B122" s="1"/>
      <c r="C122" s="15"/>
      <c r="D122" s="10"/>
      <c r="E122" s="10"/>
      <c r="F122" s="10"/>
      <c r="G122" s="10"/>
      <c r="H122" s="10"/>
      <c r="I122" s="10"/>
      <c r="J122" s="10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55000000000000004">
      <c r="A123" s="1"/>
      <c r="B123" s="1"/>
      <c r="C123" s="133"/>
      <c r="D123" s="201"/>
      <c r="E123" s="201"/>
      <c r="F123" s="117"/>
      <c r="G123" s="117"/>
      <c r="H123" s="117"/>
      <c r="I123" s="117"/>
      <c r="J123" s="117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55000000000000004">
      <c r="A124" s="1"/>
      <c r="B124" s="1"/>
      <c r="C124" s="133"/>
      <c r="D124" s="133"/>
      <c r="E124" s="117"/>
      <c r="F124" s="118"/>
      <c r="G124" s="118"/>
      <c r="H124" s="118"/>
      <c r="I124" s="118"/>
      <c r="J124" s="11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55000000000000004">
      <c r="A125" s="1"/>
      <c r="B125" s="1"/>
      <c r="C125" s="133"/>
      <c r="D125" s="133"/>
      <c r="E125" s="117"/>
      <c r="F125" s="118"/>
      <c r="G125" s="118"/>
      <c r="H125" s="118"/>
      <c r="I125" s="118"/>
      <c r="J125" s="11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55000000000000004">
      <c r="A126" s="1"/>
      <c r="B126" s="1"/>
      <c r="C126" s="133"/>
      <c r="D126" s="133"/>
      <c r="E126" s="133"/>
      <c r="F126" s="119"/>
      <c r="G126" s="119"/>
      <c r="H126" s="119"/>
      <c r="I126" s="119"/>
      <c r="J126" s="119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55000000000000004">
      <c r="A127" s="1"/>
      <c r="B127" s="1"/>
      <c r="C127" s="133"/>
      <c r="D127" s="201"/>
      <c r="E127" s="201"/>
      <c r="F127" s="201"/>
      <c r="G127" s="133"/>
      <c r="H127" s="133"/>
      <c r="I127" s="133"/>
      <c r="J127" s="133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55000000000000004">
      <c r="A128" s="1"/>
      <c r="B128" s="1"/>
      <c r="C128" s="133"/>
      <c r="D128" s="133"/>
      <c r="E128" s="117"/>
      <c r="F128" s="119"/>
      <c r="G128" s="118"/>
      <c r="H128" s="118"/>
      <c r="I128" s="118"/>
      <c r="J128" s="11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55000000000000004">
      <c r="A129" s="1"/>
      <c r="B129" s="1"/>
      <c r="C129" s="133"/>
      <c r="D129" s="133"/>
      <c r="E129" s="117"/>
      <c r="F129" s="119"/>
      <c r="G129" s="118"/>
      <c r="H129" s="118"/>
      <c r="I129" s="118"/>
      <c r="J129" s="11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55000000000000004">
      <c r="A130" s="1"/>
      <c r="B130" s="1"/>
      <c r="C130" s="133"/>
      <c r="D130" s="133"/>
      <c r="E130" s="133"/>
      <c r="F130" s="119"/>
      <c r="G130" s="118"/>
      <c r="H130" s="118"/>
      <c r="I130" s="118"/>
      <c r="J130" s="11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55000000000000004">
      <c r="A131" s="1"/>
      <c r="B131" s="1"/>
      <c r="C131" s="133"/>
      <c r="D131" s="201"/>
      <c r="E131" s="201"/>
      <c r="F131" s="201"/>
      <c r="G131" s="133"/>
      <c r="H131" s="133"/>
      <c r="I131" s="133"/>
      <c r="J131" s="13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55000000000000004">
      <c r="A132" s="1"/>
      <c r="B132" s="1"/>
      <c r="C132" s="133"/>
      <c r="D132" s="133"/>
      <c r="E132" s="117"/>
      <c r="F132" s="119"/>
      <c r="G132" s="118"/>
      <c r="H132" s="118"/>
      <c r="I132" s="118"/>
      <c r="J132" s="11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55000000000000004">
      <c r="A133" s="1"/>
      <c r="B133" s="1"/>
      <c r="C133" s="133"/>
      <c r="D133" s="133"/>
      <c r="E133" s="117"/>
      <c r="F133" s="119"/>
      <c r="G133" s="118"/>
      <c r="H133" s="118"/>
      <c r="I133" s="118"/>
      <c r="J133" s="11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55000000000000004">
      <c r="A134" s="1"/>
      <c r="B134" s="1"/>
      <c r="C134" s="133"/>
      <c r="D134" s="133"/>
      <c r="E134" s="133"/>
      <c r="F134" s="119"/>
      <c r="G134" s="118"/>
      <c r="H134" s="118"/>
      <c r="I134" s="118"/>
      <c r="J134" s="11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55000000000000004">
      <c r="A135" s="1"/>
      <c r="B135" s="1"/>
      <c r="C135" s="133"/>
      <c r="D135" s="201"/>
      <c r="E135" s="201"/>
      <c r="F135" s="201"/>
      <c r="G135" s="133"/>
      <c r="H135" s="133"/>
      <c r="I135" s="133"/>
      <c r="J135" s="13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55000000000000004">
      <c r="A136" s="1"/>
      <c r="B136" s="1"/>
      <c r="C136" s="133"/>
      <c r="D136" s="133"/>
      <c r="E136" s="117"/>
      <c r="F136" s="118"/>
      <c r="G136" s="118"/>
      <c r="H136" s="118"/>
      <c r="I136" s="118"/>
      <c r="J136" s="11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55000000000000004">
      <c r="A137" s="1"/>
      <c r="B137" s="1"/>
      <c r="C137" s="133"/>
      <c r="D137" s="133"/>
      <c r="E137" s="117"/>
      <c r="F137" s="118"/>
      <c r="G137" s="118"/>
      <c r="H137" s="118"/>
      <c r="I137" s="118"/>
      <c r="J137" s="11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55000000000000004">
      <c r="A138" s="1"/>
      <c r="B138" s="1"/>
      <c r="C138" s="133"/>
      <c r="D138" s="133"/>
      <c r="E138" s="133"/>
      <c r="F138" s="119"/>
      <c r="G138" s="118"/>
      <c r="H138" s="118"/>
      <c r="I138" s="118"/>
      <c r="J138" s="11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55000000000000004">
      <c r="A139" s="1"/>
      <c r="B139" s="1"/>
      <c r="C139" s="15"/>
      <c r="D139" s="10"/>
      <c r="E139" s="10"/>
      <c r="F139" s="10"/>
      <c r="G139" s="10"/>
      <c r="H139" s="10"/>
      <c r="I139" s="10"/>
      <c r="J139" s="10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55000000000000004">
      <c r="A140" s="1"/>
      <c r="B140" s="1"/>
      <c r="C140" s="15"/>
      <c r="D140" s="10"/>
      <c r="E140" s="10"/>
      <c r="F140" s="10"/>
      <c r="G140" s="10"/>
      <c r="H140" s="10"/>
      <c r="I140" s="10"/>
      <c r="J140" s="10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55000000000000004">
      <c r="A141" s="1"/>
      <c r="B141" s="1"/>
      <c r="C141" s="15"/>
      <c r="D141" s="10"/>
      <c r="E141" s="10"/>
      <c r="F141" s="10"/>
      <c r="G141" s="10"/>
      <c r="H141" s="10"/>
      <c r="I141" s="10"/>
      <c r="J141" s="10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55000000000000004">
      <c r="A142" s="1"/>
      <c r="B142" s="1"/>
      <c r="C142" s="15"/>
      <c r="D142" s="10"/>
      <c r="E142" s="10"/>
      <c r="F142" s="10"/>
      <c r="G142" s="10"/>
      <c r="H142" s="10"/>
      <c r="I142" s="10"/>
      <c r="J142" s="10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55000000000000004">
      <c r="A143" s="1"/>
      <c r="B143" s="1"/>
      <c r="C143" s="15"/>
      <c r="D143" s="10"/>
      <c r="E143" s="10"/>
      <c r="F143" s="10"/>
      <c r="G143" s="10"/>
      <c r="H143" s="10"/>
      <c r="I143" s="10"/>
      <c r="J143" s="10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55000000000000004">
      <c r="A144" s="1"/>
      <c r="B144" s="1"/>
      <c r="C144" s="15"/>
      <c r="D144" s="10"/>
      <c r="E144" s="10"/>
      <c r="F144" s="10"/>
      <c r="G144" s="10"/>
      <c r="H144" s="10"/>
      <c r="I144" s="10"/>
      <c r="J144" s="10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55000000000000004">
      <c r="A145" s="1"/>
      <c r="B145" s="1"/>
      <c r="C145" s="15"/>
      <c r="D145" s="10"/>
      <c r="E145" s="10"/>
      <c r="F145" s="10"/>
      <c r="G145" s="10"/>
      <c r="H145" s="10"/>
      <c r="I145" s="10"/>
      <c r="J145" s="10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55000000000000004">
      <c r="A146" s="1"/>
      <c r="B146" s="1"/>
      <c r="C146" s="15"/>
      <c r="D146" s="10"/>
      <c r="E146" s="10"/>
      <c r="F146" s="10"/>
      <c r="G146" s="10"/>
      <c r="H146" s="10"/>
      <c r="I146" s="10"/>
      <c r="J146" s="10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55000000000000004">
      <c r="A147" s="1"/>
      <c r="B147" s="1"/>
      <c r="C147" s="15"/>
      <c r="D147" s="10"/>
      <c r="E147" s="10"/>
      <c r="F147" s="10"/>
      <c r="G147" s="10"/>
      <c r="H147" s="10"/>
      <c r="I147" s="10"/>
      <c r="J147" s="10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55000000000000004">
      <c r="A148" s="1"/>
      <c r="B148" s="1"/>
      <c r="C148" s="15"/>
      <c r="D148" s="10"/>
      <c r="E148" s="10"/>
      <c r="F148" s="10"/>
      <c r="G148" s="10"/>
      <c r="H148" s="10"/>
      <c r="I148" s="10"/>
      <c r="J148" s="10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55000000000000004">
      <c r="A149" s="1"/>
      <c r="B149" s="1"/>
      <c r="C149" s="15"/>
      <c r="D149" s="10"/>
      <c r="E149" s="10"/>
      <c r="F149" s="10"/>
      <c r="G149" s="10"/>
      <c r="H149" s="10"/>
      <c r="I149" s="10"/>
      <c r="J149" s="10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55000000000000004">
      <c r="A150" s="1"/>
      <c r="B150" s="1"/>
      <c r="C150" s="15"/>
      <c r="D150" s="10"/>
      <c r="E150" s="10"/>
      <c r="F150" s="10"/>
      <c r="G150" s="10"/>
      <c r="H150" s="10"/>
      <c r="I150" s="10"/>
      <c r="J150" s="10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55000000000000004">
      <c r="A151" s="1"/>
      <c r="B151" s="1"/>
      <c r="C151" s="15"/>
      <c r="D151" s="10"/>
      <c r="E151" s="10"/>
      <c r="F151" s="10"/>
      <c r="G151" s="10"/>
      <c r="H151" s="10"/>
      <c r="I151" s="10"/>
      <c r="J151" s="10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55000000000000004">
      <c r="A152" s="1"/>
      <c r="B152" s="1"/>
      <c r="C152" s="15"/>
      <c r="D152" s="10"/>
      <c r="E152" s="10"/>
      <c r="F152" s="10"/>
      <c r="G152" s="10"/>
      <c r="H152" s="10"/>
      <c r="I152" s="10"/>
      <c r="J152" s="10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55000000000000004">
      <c r="A153" s="1"/>
      <c r="B153" s="1"/>
      <c r="C153" s="15"/>
      <c r="D153" s="10"/>
      <c r="E153" s="10"/>
      <c r="F153" s="10"/>
      <c r="G153" s="10"/>
      <c r="H153" s="10"/>
      <c r="I153" s="10"/>
      <c r="J153" s="10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55000000000000004">
      <c r="A154" s="1"/>
      <c r="B154" s="1"/>
      <c r="C154" s="15"/>
      <c r="D154" s="10"/>
      <c r="E154" s="10"/>
      <c r="F154" s="10"/>
      <c r="G154" s="10"/>
      <c r="H154" s="10"/>
      <c r="I154" s="10"/>
      <c r="J154" s="10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55000000000000004">
      <c r="A155" s="1"/>
      <c r="B155" s="1"/>
      <c r="C155" s="15"/>
      <c r="D155" s="10"/>
      <c r="E155" s="10"/>
      <c r="F155" s="10"/>
      <c r="G155" s="10"/>
      <c r="H155" s="10"/>
      <c r="I155" s="10"/>
      <c r="J155" s="10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55000000000000004">
      <c r="A156" s="1"/>
      <c r="B156" s="1"/>
      <c r="C156" s="15"/>
      <c r="D156" s="10"/>
      <c r="E156" s="10"/>
      <c r="F156" s="10"/>
      <c r="G156" s="10"/>
      <c r="H156" s="10"/>
      <c r="I156" s="10"/>
      <c r="J156" s="10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55000000000000004">
      <c r="A157" s="1"/>
      <c r="B157" s="1"/>
      <c r="C157" s="15"/>
      <c r="D157" s="10"/>
      <c r="E157" s="10"/>
      <c r="F157" s="10"/>
      <c r="G157" s="10"/>
      <c r="H157" s="10"/>
      <c r="I157" s="10"/>
      <c r="J157" s="10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55000000000000004">
      <c r="A158" s="1"/>
      <c r="B158" s="1"/>
      <c r="C158" s="15"/>
      <c r="D158" s="10"/>
      <c r="E158" s="10"/>
      <c r="F158" s="10"/>
      <c r="G158" s="10"/>
      <c r="H158" s="10"/>
      <c r="I158" s="10"/>
      <c r="J158" s="10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55000000000000004">
      <c r="A159" s="1"/>
      <c r="B159" s="1"/>
      <c r="C159" s="15"/>
      <c r="D159" s="10"/>
      <c r="E159" s="10"/>
      <c r="F159" s="10"/>
      <c r="G159" s="10"/>
      <c r="H159" s="10"/>
      <c r="I159" s="10"/>
      <c r="J159" s="10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55000000000000004">
      <c r="A160" s="1"/>
      <c r="B160" s="1"/>
      <c r="C160" s="15"/>
      <c r="D160" s="10"/>
      <c r="E160" s="10"/>
      <c r="F160" s="10"/>
      <c r="G160" s="10"/>
      <c r="H160" s="10"/>
      <c r="I160" s="10"/>
      <c r="J160" s="10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55000000000000004">
      <c r="A161" s="1"/>
      <c r="B161" s="1"/>
      <c r="C161" s="15"/>
      <c r="D161" s="10"/>
      <c r="E161" s="10"/>
      <c r="F161" s="10"/>
      <c r="G161" s="10"/>
      <c r="H161" s="10"/>
      <c r="I161" s="10"/>
      <c r="J161" s="10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55000000000000004">
      <c r="A162" s="1"/>
      <c r="B162" s="1"/>
      <c r="C162" s="15"/>
      <c r="D162" s="10"/>
      <c r="E162" s="10"/>
      <c r="F162" s="10"/>
      <c r="G162" s="10"/>
      <c r="H162" s="10"/>
      <c r="I162" s="10"/>
      <c r="J162" s="10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55000000000000004">
      <c r="A163" s="1"/>
      <c r="B163" s="1"/>
      <c r="C163" s="15"/>
      <c r="D163" s="10"/>
      <c r="E163" s="10"/>
      <c r="F163" s="10"/>
      <c r="G163" s="10"/>
      <c r="H163" s="10"/>
      <c r="I163" s="10"/>
      <c r="J163" s="10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55000000000000004">
      <c r="A164" s="1"/>
      <c r="B164" s="1"/>
      <c r="C164" s="15"/>
      <c r="D164" s="10"/>
      <c r="E164" s="10"/>
      <c r="F164" s="10"/>
      <c r="G164" s="10"/>
      <c r="H164" s="10"/>
      <c r="I164" s="10"/>
      <c r="J164" s="10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55000000000000004">
      <c r="A165" s="1"/>
      <c r="B165" s="1"/>
      <c r="C165" s="15"/>
      <c r="D165" s="10"/>
      <c r="E165" s="10"/>
      <c r="F165" s="10"/>
      <c r="G165" s="10"/>
      <c r="H165" s="10"/>
      <c r="I165" s="10"/>
      <c r="J165" s="10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55000000000000004">
      <c r="A166" s="1"/>
      <c r="B166" s="1"/>
      <c r="C166" s="15"/>
      <c r="D166" s="10"/>
      <c r="E166" s="10"/>
      <c r="F166" s="10"/>
      <c r="G166" s="10"/>
      <c r="H166" s="10"/>
      <c r="I166" s="10"/>
      <c r="J166" s="10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55000000000000004">
      <c r="A167" s="1"/>
      <c r="B167" s="1"/>
      <c r="C167" s="15"/>
      <c r="D167" s="10"/>
      <c r="E167" s="10"/>
      <c r="F167" s="10"/>
      <c r="G167" s="10"/>
      <c r="H167" s="10"/>
      <c r="I167" s="10"/>
      <c r="J167" s="10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55000000000000004">
      <c r="A168" s="1"/>
      <c r="B168" s="1"/>
      <c r="C168" s="15"/>
      <c r="D168" s="10"/>
      <c r="E168" s="10"/>
      <c r="F168" s="10"/>
      <c r="G168" s="10"/>
      <c r="H168" s="10"/>
      <c r="I168" s="10"/>
      <c r="J168" s="10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55000000000000004">
      <c r="A169" s="1"/>
      <c r="B169" s="1"/>
      <c r="C169" s="15"/>
      <c r="D169" s="10"/>
      <c r="E169" s="10"/>
      <c r="F169" s="10"/>
      <c r="G169" s="10"/>
      <c r="H169" s="10"/>
      <c r="I169" s="10"/>
      <c r="J169" s="10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55000000000000004">
      <c r="A170" s="1"/>
      <c r="B170" s="1"/>
      <c r="C170" s="15"/>
      <c r="D170" s="10"/>
      <c r="E170" s="10"/>
      <c r="F170" s="10"/>
      <c r="G170" s="10"/>
      <c r="H170" s="10"/>
      <c r="I170" s="10"/>
      <c r="J170" s="10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55000000000000004">
      <c r="A171" s="1"/>
      <c r="B171" s="1"/>
      <c r="C171" s="15"/>
      <c r="D171" s="10"/>
      <c r="E171" s="10"/>
      <c r="F171" s="10"/>
      <c r="G171" s="10"/>
      <c r="H171" s="10"/>
      <c r="I171" s="10"/>
      <c r="J171" s="10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55000000000000004">
      <c r="A172" s="1"/>
      <c r="B172" s="1"/>
      <c r="C172" s="15"/>
      <c r="D172" s="10"/>
      <c r="E172" s="10"/>
      <c r="F172" s="10"/>
      <c r="G172" s="10"/>
      <c r="H172" s="10"/>
      <c r="I172" s="10"/>
      <c r="J172" s="10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55000000000000004">
      <c r="A173" s="1"/>
      <c r="B173" s="1"/>
      <c r="C173" s="15"/>
      <c r="D173" s="10"/>
      <c r="E173" s="10"/>
      <c r="F173" s="10"/>
      <c r="G173" s="10"/>
      <c r="H173" s="10"/>
      <c r="I173" s="10"/>
      <c r="J173" s="10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55000000000000004">
      <c r="A174" s="1"/>
      <c r="B174" s="1"/>
      <c r="C174" s="15"/>
      <c r="D174" s="10"/>
      <c r="E174" s="10"/>
      <c r="F174" s="10"/>
      <c r="G174" s="10"/>
      <c r="H174" s="10"/>
      <c r="I174" s="10"/>
      <c r="J174" s="10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55000000000000004">
      <c r="A175" s="1"/>
      <c r="B175" s="1"/>
      <c r="C175" s="15"/>
      <c r="D175" s="10"/>
      <c r="E175" s="10"/>
      <c r="F175" s="10"/>
      <c r="G175" s="10"/>
      <c r="H175" s="10"/>
      <c r="I175" s="10"/>
      <c r="J175" s="10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55000000000000004">
      <c r="A176" s="1"/>
      <c r="B176" s="1"/>
      <c r="C176" s="15"/>
      <c r="D176" s="10"/>
      <c r="E176" s="10"/>
      <c r="F176" s="10"/>
      <c r="G176" s="10"/>
      <c r="H176" s="10"/>
      <c r="I176" s="10"/>
      <c r="J176" s="10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55000000000000004">
      <c r="A177" s="1"/>
      <c r="B177" s="1"/>
      <c r="C177" s="15"/>
      <c r="D177" s="10"/>
      <c r="E177" s="10"/>
      <c r="F177" s="10"/>
      <c r="G177" s="10"/>
      <c r="H177" s="10"/>
      <c r="I177" s="10"/>
      <c r="J177" s="10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55000000000000004">
      <c r="A178" s="1"/>
      <c r="B178" s="1"/>
      <c r="C178" s="15"/>
      <c r="D178" s="10"/>
      <c r="E178" s="10"/>
      <c r="F178" s="10"/>
      <c r="G178" s="10"/>
      <c r="H178" s="10"/>
      <c r="I178" s="10"/>
      <c r="J178" s="10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55000000000000004">
      <c r="A179" s="1"/>
      <c r="B179" s="1"/>
      <c r="C179" s="15"/>
      <c r="D179" s="10"/>
      <c r="E179" s="10"/>
      <c r="F179" s="10"/>
      <c r="G179" s="10"/>
      <c r="H179" s="10"/>
      <c r="I179" s="10"/>
      <c r="J179" s="10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55000000000000004">
      <c r="A180" s="1"/>
      <c r="B180" s="1"/>
      <c r="C180" s="15"/>
      <c r="D180" s="10"/>
      <c r="E180" s="10"/>
      <c r="F180" s="10"/>
      <c r="G180" s="10"/>
      <c r="H180" s="10"/>
      <c r="I180" s="10"/>
      <c r="J180" s="10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55000000000000004">
      <c r="A181" s="1"/>
      <c r="B181" s="1"/>
      <c r="C181" s="15"/>
      <c r="D181" s="10"/>
      <c r="E181" s="10"/>
      <c r="F181" s="10"/>
      <c r="G181" s="10"/>
      <c r="H181" s="10"/>
      <c r="I181" s="10"/>
      <c r="J181" s="10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55000000000000004">
      <c r="A182" s="1"/>
      <c r="B182" s="1"/>
      <c r="C182" s="15"/>
      <c r="D182" s="10"/>
      <c r="E182" s="10"/>
      <c r="F182" s="10"/>
      <c r="G182" s="10"/>
      <c r="H182" s="10"/>
      <c r="I182" s="10"/>
      <c r="J182" s="10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55000000000000004">
      <c r="A183" s="1"/>
      <c r="B183" s="1"/>
      <c r="C183" s="15"/>
      <c r="D183" s="10"/>
      <c r="E183" s="10"/>
      <c r="F183" s="10"/>
      <c r="G183" s="10"/>
      <c r="H183" s="10"/>
      <c r="I183" s="10"/>
      <c r="J183" s="10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55000000000000004">
      <c r="A184" s="1"/>
      <c r="B184" s="1"/>
      <c r="C184" s="15"/>
      <c r="D184" s="10"/>
      <c r="E184" s="10"/>
      <c r="F184" s="10"/>
      <c r="G184" s="10"/>
      <c r="H184" s="10"/>
      <c r="I184" s="10"/>
      <c r="J184" s="10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55000000000000004">
      <c r="A185" s="1"/>
      <c r="B185" s="1"/>
      <c r="C185" s="15"/>
      <c r="D185" s="10"/>
      <c r="E185" s="10"/>
      <c r="F185" s="10"/>
      <c r="G185" s="10"/>
      <c r="H185" s="10"/>
      <c r="I185" s="10"/>
      <c r="J185" s="10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55000000000000004">
      <c r="A186" s="1"/>
      <c r="B186" s="1"/>
      <c r="C186" s="15"/>
      <c r="D186" s="10"/>
      <c r="E186" s="10"/>
      <c r="F186" s="10"/>
      <c r="G186" s="10"/>
      <c r="H186" s="10"/>
      <c r="I186" s="10"/>
      <c r="J186" s="10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55000000000000004">
      <c r="A187" s="1"/>
      <c r="B187" s="1"/>
      <c r="C187" s="15"/>
      <c r="D187" s="10"/>
      <c r="E187" s="10"/>
      <c r="F187" s="10"/>
      <c r="G187" s="10"/>
      <c r="H187" s="10"/>
      <c r="I187" s="10"/>
      <c r="J187" s="10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x14ac:dyDescent="0.55000000000000004">
      <c r="A188" s="1"/>
      <c r="B188" s="1"/>
      <c r="C188" s="15"/>
      <c r="D188" s="10"/>
      <c r="E188" s="10"/>
      <c r="F188" s="10"/>
      <c r="G188" s="10"/>
      <c r="H188" s="10"/>
      <c r="I188" s="10"/>
      <c r="J188" s="10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55000000000000004">
      <c r="A189" s="1"/>
      <c r="B189" s="1"/>
      <c r="C189" s="15"/>
      <c r="D189" s="10"/>
      <c r="E189" s="10"/>
      <c r="F189" s="10"/>
      <c r="G189" s="10"/>
      <c r="H189" s="10"/>
      <c r="I189" s="10"/>
      <c r="J189" s="10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x14ac:dyDescent="0.55000000000000004">
      <c r="A190" s="1"/>
      <c r="B190" s="1"/>
      <c r="C190" s="15"/>
      <c r="D190" s="10"/>
      <c r="E190" s="10"/>
      <c r="F190" s="10"/>
      <c r="G190" s="10"/>
      <c r="H190" s="10"/>
      <c r="I190" s="10"/>
      <c r="J190" s="10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55000000000000004">
      <c r="A191" s="1"/>
      <c r="B191" s="1"/>
      <c r="C191" s="15"/>
      <c r="D191" s="10"/>
      <c r="E191" s="10"/>
      <c r="F191" s="10"/>
      <c r="G191" s="10"/>
      <c r="H191" s="10"/>
      <c r="I191" s="10"/>
      <c r="J191" s="10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5500000000000000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5500000000000000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5500000000000000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550000000000000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5500000000000000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5500000000000000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5500000000000000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x14ac:dyDescent="0.5500000000000000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x14ac:dyDescent="0.5500000000000000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x14ac:dyDescent="0.5500000000000000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5500000000000000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x14ac:dyDescent="0.5500000000000000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x14ac:dyDescent="0.5500000000000000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5500000000000000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5500000000000000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x14ac:dyDescent="0.5500000000000000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</sheetData>
  <mergeCells count="27">
    <mergeCell ref="D123:E123"/>
    <mergeCell ref="D127:F127"/>
    <mergeCell ref="D131:F131"/>
    <mergeCell ref="D135:F135"/>
    <mergeCell ref="P89:Q93"/>
    <mergeCell ref="O94:Q94"/>
    <mergeCell ref="C99:C106"/>
    <mergeCell ref="L100:Q105"/>
    <mergeCell ref="D102:D104"/>
    <mergeCell ref="C34:C49"/>
    <mergeCell ref="D36:D45"/>
    <mergeCell ref="C56:C59"/>
    <mergeCell ref="C62:C84"/>
    <mergeCell ref="D64:D83"/>
    <mergeCell ref="C87:C96"/>
    <mergeCell ref="F87:F90"/>
    <mergeCell ref="I87:I90"/>
    <mergeCell ref="K87:K90"/>
    <mergeCell ref="L87:L90"/>
    <mergeCell ref="M87:M90"/>
    <mergeCell ref="D88:D95"/>
    <mergeCell ref="C4:R4"/>
    <mergeCell ref="C8:C11"/>
    <mergeCell ref="C14:C31"/>
    <mergeCell ref="D16:D25"/>
    <mergeCell ref="O26:P26"/>
    <mergeCell ref="O27:P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5E6B7-0D4F-44B0-85DB-23D866CC91BE}">
  <sheetPr>
    <tabColor theme="7" tint="0.59999389629810485"/>
  </sheetPr>
  <dimension ref="A1:Q33"/>
  <sheetViews>
    <sheetView workbookViewId="0">
      <selection activeCell="B5" sqref="B5"/>
    </sheetView>
  </sheetViews>
  <sheetFormatPr baseColWidth="10" defaultColWidth="11.41796875" defaultRowHeight="14.4" x14ac:dyDescent="0.55000000000000004"/>
  <sheetData>
    <row r="1" spans="1:17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55000000000000004">
      <c r="A2" s="1"/>
      <c r="B2" s="1" t="s">
        <v>191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55000000000000004">
      <c r="A4" s="1"/>
      <c r="B4" s="15" t="s">
        <v>192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55000000000000004">
      <c r="A5" s="1"/>
      <c r="B5" s="14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5500000000000000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5500000000000000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5500000000000000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5500000000000000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5500000000000000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5500000000000000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5500000000000000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5500000000000000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5500000000000000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5500000000000000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5500000000000000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5500000000000000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5500000000000000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5500000000000000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5500000000000000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5500000000000000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5500000000000000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5500000000000000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5500000000000000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5500000000000000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5500000000000000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5500000000000000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01F5-F8E7-45EE-B860-A54FF8DF59C0}">
  <dimension ref="A1:AH216"/>
  <sheetViews>
    <sheetView topLeftCell="D83" zoomScale="85" zoomScaleNormal="85" workbookViewId="0">
      <selection activeCell="Q83" sqref="Q83"/>
    </sheetView>
  </sheetViews>
  <sheetFormatPr baseColWidth="10" defaultColWidth="11.41796875" defaultRowHeight="14.4" x14ac:dyDescent="0.55000000000000004"/>
  <cols>
    <col min="1" max="1" width="6.578125" customWidth="1"/>
    <col min="2" max="2" width="2.68359375" customWidth="1"/>
    <col min="3" max="4" width="21.578125" customWidth="1"/>
    <col min="5" max="5" width="29.41796875" customWidth="1"/>
    <col min="6" max="6" width="37.83984375" customWidth="1"/>
    <col min="7" max="9" width="16" customWidth="1"/>
    <col min="10" max="10" width="3.15625" customWidth="1"/>
    <col min="11" max="11" width="15.26171875" customWidth="1"/>
    <col min="12" max="13" width="17.26171875" customWidth="1"/>
    <col min="14" max="14" width="3.578125" customWidth="1"/>
    <col min="15" max="15" width="6.578125" customWidth="1"/>
    <col min="16" max="16" width="5.83984375" customWidth="1"/>
    <col min="17" max="17" width="16.68359375" customWidth="1"/>
    <col min="18" max="18" width="1.578125" customWidth="1"/>
    <col min="19" max="19" width="3.578125" customWidth="1"/>
    <col min="20" max="20" width="6.41796875" customWidth="1"/>
    <col min="21" max="21" width="16.68359375" customWidth="1"/>
    <col min="22" max="22" width="13" customWidth="1"/>
    <col min="23" max="23" width="6.41796875" customWidth="1"/>
    <col min="24" max="25" width="13.578125" customWidth="1"/>
    <col min="26" max="26" width="4.83984375" customWidth="1"/>
    <col min="27" max="27" width="11.41796875" customWidth="1"/>
  </cols>
  <sheetData>
    <row r="1" spans="1:34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8.3" x14ac:dyDescent="0.7">
      <c r="A2" s="1"/>
      <c r="B2" s="1"/>
      <c r="C2" s="111" t="s">
        <v>126</v>
      </c>
      <c r="D2" s="112" t="s">
        <v>193</v>
      </c>
      <c r="E2" s="11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55000000000000004">
      <c r="A4" s="1"/>
      <c r="B4" s="1"/>
      <c r="C4" s="186" t="s">
        <v>0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8"/>
      <c r="S4" s="95"/>
      <c r="T4" s="95"/>
      <c r="U4" s="95"/>
      <c r="V4" s="95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5"/>
      <c r="T5" s="95"/>
      <c r="U5" s="95"/>
      <c r="V5" s="95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55000000000000004">
      <c r="A6" s="1"/>
      <c r="B6" s="1"/>
      <c r="C6" s="23" t="s">
        <v>1</v>
      </c>
      <c r="D6" s="23" t="s">
        <v>2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"/>
      <c r="S6" s="95"/>
      <c r="T6" s="95"/>
      <c r="U6" s="95"/>
      <c r="V6" s="95"/>
      <c r="W6" s="1"/>
      <c r="X6" s="1"/>
      <c r="Y6" s="15"/>
      <c r="Z6" s="15"/>
      <c r="AA6" s="1"/>
      <c r="AB6" s="1"/>
      <c r="AC6" s="1"/>
      <c r="AD6" s="1"/>
      <c r="AE6" s="1"/>
      <c r="AF6" s="1"/>
      <c r="AG6" s="1"/>
      <c r="AH6" s="1"/>
    </row>
    <row r="7" spans="1:34" x14ac:dyDescent="0.55000000000000004">
      <c r="A7" s="1"/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95"/>
      <c r="T7" s="95"/>
      <c r="U7" s="95"/>
      <c r="V7" s="9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x14ac:dyDescent="0.55000000000000004">
      <c r="A8" s="1"/>
      <c r="B8" s="1"/>
      <c r="C8" s="189" t="s">
        <v>19</v>
      </c>
      <c r="D8" s="105"/>
      <c r="E8" s="27"/>
      <c r="F8" s="129" t="s">
        <v>128</v>
      </c>
      <c r="G8" s="8"/>
      <c r="H8" s="8"/>
      <c r="I8" s="8"/>
      <c r="J8" s="8"/>
      <c r="K8" s="8"/>
      <c r="L8" s="128" t="s">
        <v>23</v>
      </c>
      <c r="M8" s="128" t="s">
        <v>6</v>
      </c>
      <c r="N8" s="27"/>
      <c r="O8" s="27"/>
      <c r="P8" s="27"/>
      <c r="Q8" s="128" t="s">
        <v>24</v>
      </c>
      <c r="R8" s="127"/>
      <c r="S8" s="95"/>
      <c r="T8" s="95"/>
      <c r="U8" s="95"/>
      <c r="V8" s="95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55000000000000004">
      <c r="A9" s="1"/>
      <c r="B9" s="1"/>
      <c r="C9" s="190"/>
      <c r="D9" s="106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20"/>
      <c r="S9" s="95"/>
      <c r="T9" s="95"/>
      <c r="U9" s="95"/>
      <c r="V9" s="95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x14ac:dyDescent="0.55000000000000004">
      <c r="A10" s="1"/>
      <c r="B10" s="1"/>
      <c r="C10" s="190"/>
      <c r="D10" s="23" t="s">
        <v>129</v>
      </c>
      <c r="E10" s="113">
        <v>1</v>
      </c>
      <c r="F10" s="126" t="s">
        <v>130</v>
      </c>
      <c r="G10" s="3"/>
      <c r="H10" s="3"/>
      <c r="I10" s="3"/>
      <c r="J10" s="3"/>
      <c r="K10" s="3"/>
      <c r="L10" s="108">
        <f>F53</f>
        <v>34424</v>
      </c>
      <c r="M10" s="41"/>
      <c r="N10" s="36"/>
      <c r="O10" s="36"/>
      <c r="P10" s="36"/>
      <c r="Q10" s="124">
        <f>IF(L10&gt;0,M10/L10,"")</f>
        <v>0</v>
      </c>
      <c r="R10" s="5"/>
      <c r="S10" s="95"/>
      <c r="T10" s="95"/>
      <c r="U10" s="95"/>
      <c r="V10" s="95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55000000000000004">
      <c r="A11" s="1"/>
      <c r="B11" s="1"/>
      <c r="C11" s="191"/>
      <c r="D11" s="107"/>
      <c r="E11" s="28"/>
      <c r="F11" s="6"/>
      <c r="G11" s="6"/>
      <c r="H11" s="6"/>
      <c r="I11" s="6"/>
      <c r="J11" s="6"/>
      <c r="K11" s="6"/>
      <c r="L11" s="39"/>
      <c r="M11" s="39"/>
      <c r="N11" s="39"/>
      <c r="O11" s="39"/>
      <c r="P11" s="39"/>
      <c r="Q11" s="39"/>
      <c r="R11" s="7"/>
      <c r="S11" s="95"/>
      <c r="T11" s="95"/>
      <c r="U11" s="95"/>
      <c r="V11" s="95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55000000000000004">
      <c r="A12" s="1"/>
      <c r="B12" s="1"/>
      <c r="C12" s="23"/>
      <c r="D12" s="3"/>
      <c r="E12" s="3"/>
      <c r="F12" s="114" t="s">
        <v>31</v>
      </c>
      <c r="G12" s="114"/>
      <c r="H12" s="114"/>
      <c r="I12" s="114"/>
      <c r="J12" s="114"/>
      <c r="K12" s="114"/>
      <c r="L12" s="115">
        <f>SUM(L10:L10)</f>
        <v>34424</v>
      </c>
      <c r="M12" s="115">
        <f>SUM(M10:M10)</f>
        <v>0</v>
      </c>
      <c r="N12" s="36"/>
      <c r="O12" s="36"/>
      <c r="P12" s="36"/>
      <c r="Q12" s="38"/>
      <c r="R12" s="2"/>
      <c r="S12" s="95"/>
      <c r="T12" s="95"/>
      <c r="U12" s="95"/>
      <c r="V12" s="95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55000000000000004">
      <c r="A13" s="1"/>
      <c r="B13" s="1"/>
      <c r="C13" s="23"/>
      <c r="D13" s="3"/>
      <c r="E13" s="3"/>
      <c r="F13" s="3"/>
      <c r="G13" s="3"/>
      <c r="H13" s="3"/>
      <c r="I13" s="3"/>
      <c r="J13" s="3"/>
      <c r="K13" s="3"/>
      <c r="L13" s="2"/>
      <c r="M13" s="2"/>
      <c r="N13" s="2"/>
      <c r="O13" s="2"/>
      <c r="P13" s="2"/>
      <c r="Q13" s="38"/>
      <c r="R13" s="2"/>
      <c r="S13" s="95"/>
      <c r="T13" s="95"/>
      <c r="U13" s="95"/>
      <c r="V13" s="95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4.5" customHeight="1" x14ac:dyDescent="0.55000000000000004">
      <c r="A14" s="1"/>
      <c r="B14" s="1"/>
      <c r="C14" s="189" t="s">
        <v>34</v>
      </c>
      <c r="D14" s="105"/>
      <c r="E14" s="27"/>
      <c r="F14" s="129" t="s">
        <v>21</v>
      </c>
      <c r="G14" s="8" t="s">
        <v>132</v>
      </c>
      <c r="H14" s="8"/>
      <c r="I14" s="8"/>
      <c r="J14" s="8"/>
      <c r="K14" s="8"/>
      <c r="L14" s="128" t="s">
        <v>36</v>
      </c>
      <c r="M14" s="128" t="s">
        <v>6</v>
      </c>
      <c r="N14" s="27"/>
      <c r="O14" s="27"/>
      <c r="P14" s="27"/>
      <c r="Q14" s="128" t="s">
        <v>24</v>
      </c>
      <c r="R14" s="127"/>
      <c r="S14" s="95"/>
      <c r="T14" s="95"/>
      <c r="U14" s="95"/>
      <c r="V14" s="95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4.5" customHeight="1" x14ac:dyDescent="0.55000000000000004">
      <c r="A15" s="1"/>
      <c r="B15" s="1"/>
      <c r="C15" s="190"/>
      <c r="D15" s="106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120"/>
      <c r="S15" s="95"/>
      <c r="T15" s="95"/>
      <c r="U15" s="95"/>
      <c r="V15" s="95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55000000000000004">
      <c r="A16" s="1"/>
      <c r="B16" s="1"/>
      <c r="C16" s="190"/>
      <c r="D16" s="168" t="s">
        <v>133</v>
      </c>
      <c r="E16" s="113">
        <v>1</v>
      </c>
      <c r="F16" s="126" t="s">
        <v>134</v>
      </c>
      <c r="G16" s="109" t="s">
        <v>39</v>
      </c>
      <c r="H16" s="23"/>
      <c r="I16" s="23"/>
      <c r="J16" s="23"/>
      <c r="K16" s="3"/>
      <c r="L16" s="41"/>
      <c r="M16" s="41"/>
      <c r="N16" s="36"/>
      <c r="O16" s="36"/>
      <c r="P16" s="36"/>
      <c r="Q16" s="124" t="str">
        <f>IF(L16&gt;0,M16/L16,"")</f>
        <v/>
      </c>
      <c r="R16" s="5"/>
      <c r="S16" s="95"/>
      <c r="T16" s="95"/>
      <c r="U16" s="95"/>
      <c r="V16" s="95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x14ac:dyDescent="0.55000000000000004">
      <c r="A17" s="1"/>
      <c r="B17" s="1"/>
      <c r="C17" s="190"/>
      <c r="D17" s="168"/>
      <c r="E17" s="113">
        <v>2</v>
      </c>
      <c r="F17" s="126" t="s">
        <v>135</v>
      </c>
      <c r="G17" s="109" t="s">
        <v>39</v>
      </c>
      <c r="H17" s="23"/>
      <c r="I17" s="23"/>
      <c r="J17" s="23"/>
      <c r="K17" s="3"/>
      <c r="L17" s="41"/>
      <c r="M17" s="41"/>
      <c r="N17" s="36"/>
      <c r="O17" s="36"/>
      <c r="P17" s="36"/>
      <c r="Q17" s="124" t="str">
        <f t="shared" ref="Q17:Q25" si="0">IF(L17&gt;0,M17/L17,"")</f>
        <v/>
      </c>
      <c r="R17" s="5"/>
      <c r="S17" s="95"/>
      <c r="T17" s="95"/>
      <c r="U17" s="95"/>
      <c r="V17" s="95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55000000000000004">
      <c r="A18" s="1"/>
      <c r="B18" s="1"/>
      <c r="C18" s="190"/>
      <c r="D18" s="168"/>
      <c r="E18" s="113">
        <v>3</v>
      </c>
      <c r="F18" s="126" t="s">
        <v>136</v>
      </c>
      <c r="G18" s="109" t="s">
        <v>39</v>
      </c>
      <c r="H18" s="23"/>
      <c r="I18" s="23"/>
      <c r="J18" s="23"/>
      <c r="K18" s="3"/>
      <c r="L18" s="41"/>
      <c r="M18" s="41"/>
      <c r="N18" s="36"/>
      <c r="O18" s="36"/>
      <c r="P18" s="36"/>
      <c r="Q18" s="124" t="str">
        <f t="shared" si="0"/>
        <v/>
      </c>
      <c r="R18" s="5"/>
      <c r="S18" s="95"/>
      <c r="T18" s="95"/>
      <c r="U18" s="95"/>
      <c r="V18" s="95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55000000000000004">
      <c r="A19" s="1"/>
      <c r="B19" s="1"/>
      <c r="C19" s="190"/>
      <c r="D19" s="168"/>
      <c r="E19" s="113">
        <v>4</v>
      </c>
      <c r="F19" s="126" t="s">
        <v>137</v>
      </c>
      <c r="G19" s="109" t="s">
        <v>39</v>
      </c>
      <c r="H19" s="23"/>
      <c r="I19" s="23"/>
      <c r="J19" s="23"/>
      <c r="K19" s="3"/>
      <c r="L19" s="41"/>
      <c r="M19" s="41"/>
      <c r="N19" s="36"/>
      <c r="O19" s="36"/>
      <c r="P19" s="36"/>
      <c r="Q19" s="124" t="str">
        <f t="shared" si="0"/>
        <v/>
      </c>
      <c r="R19" s="5"/>
      <c r="S19" s="95"/>
      <c r="T19" s="95"/>
      <c r="U19" s="95"/>
      <c r="V19" s="95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x14ac:dyDescent="0.55000000000000004">
      <c r="A20" s="1"/>
      <c r="B20" s="1"/>
      <c r="C20" s="190"/>
      <c r="D20" s="168"/>
      <c r="E20" s="113">
        <v>5</v>
      </c>
      <c r="F20" s="126" t="s">
        <v>138</v>
      </c>
      <c r="G20" s="109" t="s">
        <v>39</v>
      </c>
      <c r="H20" s="23"/>
      <c r="I20" s="23"/>
      <c r="J20" s="23"/>
      <c r="K20" s="3"/>
      <c r="L20" s="41"/>
      <c r="M20" s="41"/>
      <c r="N20" s="36"/>
      <c r="O20" s="36"/>
      <c r="P20" s="36"/>
      <c r="Q20" s="124" t="str">
        <f t="shared" si="0"/>
        <v/>
      </c>
      <c r="R20" s="5"/>
      <c r="S20" s="95"/>
      <c r="T20" s="95"/>
      <c r="U20" s="95"/>
      <c r="V20" s="95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55000000000000004">
      <c r="A21" s="1"/>
      <c r="B21" s="1"/>
      <c r="C21" s="190"/>
      <c r="D21" s="168"/>
      <c r="E21" s="113">
        <v>6</v>
      </c>
      <c r="F21" s="126" t="s">
        <v>139</v>
      </c>
      <c r="G21" s="109" t="s">
        <v>39</v>
      </c>
      <c r="H21" s="23"/>
      <c r="I21" s="23"/>
      <c r="J21" s="23"/>
      <c r="K21" s="3"/>
      <c r="L21" s="41"/>
      <c r="M21" s="41"/>
      <c r="N21" s="36"/>
      <c r="O21" s="36"/>
      <c r="P21" s="36"/>
      <c r="Q21" s="124" t="str">
        <f t="shared" si="0"/>
        <v/>
      </c>
      <c r="R21" s="5"/>
      <c r="S21" s="95"/>
      <c r="T21" s="95"/>
      <c r="U21" s="95"/>
      <c r="V21" s="95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55000000000000004">
      <c r="A22" s="1"/>
      <c r="B22" s="1"/>
      <c r="C22" s="190"/>
      <c r="D22" s="168"/>
      <c r="E22" s="113">
        <v>7</v>
      </c>
      <c r="F22" s="126" t="s">
        <v>140</v>
      </c>
      <c r="G22" s="109" t="s">
        <v>39</v>
      </c>
      <c r="H22" s="23"/>
      <c r="I22" s="23"/>
      <c r="J22" s="23"/>
      <c r="K22" s="3"/>
      <c r="L22" s="41"/>
      <c r="M22" s="41"/>
      <c r="N22" s="36"/>
      <c r="O22" s="36"/>
      <c r="P22" s="36"/>
      <c r="Q22" s="124" t="str">
        <f t="shared" si="0"/>
        <v/>
      </c>
      <c r="R22" s="5"/>
      <c r="S22" s="95"/>
      <c r="T22" s="95"/>
      <c r="U22" s="95"/>
      <c r="V22" s="95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55000000000000004">
      <c r="A23" s="1"/>
      <c r="B23" s="1"/>
      <c r="C23" s="190"/>
      <c r="D23" s="168"/>
      <c r="E23" s="113">
        <v>8</v>
      </c>
      <c r="F23" s="126" t="s">
        <v>141</v>
      </c>
      <c r="G23" s="109" t="s">
        <v>39</v>
      </c>
      <c r="H23" s="23"/>
      <c r="I23" s="23"/>
      <c r="J23" s="23"/>
      <c r="K23" s="3"/>
      <c r="L23" s="41"/>
      <c r="M23" s="41"/>
      <c r="N23" s="36"/>
      <c r="O23" s="36"/>
      <c r="P23" s="36"/>
      <c r="Q23" s="124" t="str">
        <f t="shared" si="0"/>
        <v/>
      </c>
      <c r="R23" s="5"/>
      <c r="S23" s="95"/>
      <c r="T23" s="95"/>
      <c r="U23" s="95"/>
      <c r="V23" s="95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55000000000000004">
      <c r="A24" s="1"/>
      <c r="B24" s="1"/>
      <c r="C24" s="190"/>
      <c r="D24" s="168"/>
      <c r="E24" s="113">
        <v>9</v>
      </c>
      <c r="F24" s="126"/>
      <c r="G24" s="109"/>
      <c r="H24" s="23"/>
      <c r="I24" s="23"/>
      <c r="J24" s="23"/>
      <c r="K24" s="3"/>
      <c r="L24" s="41"/>
      <c r="M24" s="41"/>
      <c r="N24" s="36"/>
      <c r="O24" s="36"/>
      <c r="P24" s="36"/>
      <c r="Q24" s="124" t="str">
        <f t="shared" si="0"/>
        <v/>
      </c>
      <c r="R24" s="5"/>
      <c r="S24" s="95"/>
      <c r="T24" s="95"/>
      <c r="U24" s="95"/>
      <c r="V24" s="95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55000000000000004">
      <c r="A25" s="1"/>
      <c r="B25" s="1"/>
      <c r="C25" s="190"/>
      <c r="D25" s="168"/>
      <c r="E25" s="113">
        <v>10</v>
      </c>
      <c r="F25" s="126"/>
      <c r="G25" s="109"/>
      <c r="H25" s="23"/>
      <c r="I25" s="23"/>
      <c r="J25" s="23"/>
      <c r="K25" s="3"/>
      <c r="L25" s="41"/>
      <c r="M25" s="41"/>
      <c r="N25" s="36"/>
      <c r="O25" s="36"/>
      <c r="P25" s="36"/>
      <c r="Q25" s="124" t="str">
        <f t="shared" si="0"/>
        <v/>
      </c>
      <c r="R25" s="5"/>
      <c r="S25" s="95"/>
      <c r="T25" s="95"/>
      <c r="U25" s="95"/>
      <c r="V25" s="95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x14ac:dyDescent="0.55000000000000004">
      <c r="A26" s="1"/>
      <c r="B26" s="1"/>
      <c r="C26" s="190"/>
      <c r="D26" s="23"/>
      <c r="E26" s="23"/>
      <c r="F26" s="3"/>
      <c r="G26" s="3"/>
      <c r="H26" s="3"/>
      <c r="I26" s="3"/>
      <c r="J26" s="3"/>
      <c r="K26" s="3"/>
      <c r="L26" s="23"/>
      <c r="M26" s="23"/>
      <c r="N26" s="23"/>
      <c r="O26" s="192" t="s">
        <v>142</v>
      </c>
      <c r="P26" s="192"/>
      <c r="Q26" s="37"/>
      <c r="R26" s="5"/>
      <c r="S26" s="95"/>
      <c r="T26" s="95"/>
      <c r="U26" s="95"/>
      <c r="V26" s="95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28.8" x14ac:dyDescent="0.55000000000000004">
      <c r="A27" s="1"/>
      <c r="B27" s="1"/>
      <c r="C27" s="190"/>
      <c r="D27" s="23" t="s">
        <v>143</v>
      </c>
      <c r="E27" s="23"/>
      <c r="F27" s="89" t="s">
        <v>30</v>
      </c>
      <c r="G27" s="23"/>
      <c r="H27" s="23"/>
      <c r="I27" s="23"/>
      <c r="J27" s="23"/>
      <c r="K27" s="3"/>
      <c r="L27" s="121">
        <f>SUM(L16:L25)</f>
        <v>0</v>
      </c>
      <c r="M27" s="42"/>
      <c r="N27" s="121"/>
      <c r="O27" s="193">
        <v>0.03</v>
      </c>
      <c r="P27" s="193"/>
      <c r="Q27" s="125" t="str">
        <f>IF(L27&gt;0,M27/L27*O27,"")</f>
        <v/>
      </c>
      <c r="R27" s="5"/>
      <c r="S27" s="95"/>
      <c r="T27" s="95"/>
      <c r="U27" s="95"/>
      <c r="V27" s="95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x14ac:dyDescent="0.55000000000000004">
      <c r="A28" s="1"/>
      <c r="B28" s="1"/>
      <c r="C28" s="190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5"/>
      <c r="S28" s="95"/>
      <c r="T28" s="95"/>
      <c r="U28" s="95"/>
      <c r="V28" s="95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x14ac:dyDescent="0.55000000000000004">
      <c r="A29" s="1"/>
      <c r="B29" s="1"/>
      <c r="C29" s="190"/>
      <c r="D29" s="23" t="s">
        <v>144</v>
      </c>
      <c r="E29" s="23"/>
      <c r="F29" s="3" t="s">
        <v>32</v>
      </c>
      <c r="G29" s="3"/>
      <c r="H29" s="3"/>
      <c r="I29" s="3"/>
      <c r="J29" s="3"/>
      <c r="K29" s="3"/>
      <c r="L29" s="36">
        <f>SUM(L16:L25)</f>
        <v>0</v>
      </c>
      <c r="M29" s="41"/>
      <c r="N29" s="36"/>
      <c r="O29" s="36"/>
      <c r="P29" s="36"/>
      <c r="Q29" s="124" t="str">
        <f>IF(L29&gt;0,M29/L29,"")</f>
        <v/>
      </c>
      <c r="R29" s="5"/>
      <c r="S29" s="95"/>
      <c r="T29" s="95"/>
      <c r="U29" s="95"/>
      <c r="V29" s="95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x14ac:dyDescent="0.55000000000000004">
      <c r="A30" s="1"/>
      <c r="B30" s="1"/>
      <c r="C30" s="190"/>
      <c r="D30" s="106"/>
      <c r="E30" s="23"/>
      <c r="F30" s="3"/>
      <c r="G30" s="3"/>
      <c r="H30" s="3"/>
      <c r="I30" s="3"/>
      <c r="J30" s="3"/>
      <c r="K30" s="3"/>
      <c r="L30" s="38"/>
      <c r="M30" s="38"/>
      <c r="N30" s="38"/>
      <c r="O30" s="38"/>
      <c r="P30" s="38"/>
      <c r="Q30" s="38"/>
      <c r="R30" s="5"/>
      <c r="S30" s="95"/>
      <c r="T30" s="95"/>
      <c r="U30" s="95"/>
      <c r="V30" s="95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55000000000000004">
      <c r="A31" s="1"/>
      <c r="B31" s="1"/>
      <c r="C31" s="191"/>
      <c r="D31" s="107"/>
      <c r="E31" s="28"/>
      <c r="F31" s="6"/>
      <c r="G31" s="6"/>
      <c r="H31" s="6"/>
      <c r="I31" s="6"/>
      <c r="J31" s="6"/>
      <c r="K31" s="6"/>
      <c r="L31" s="39"/>
      <c r="M31" s="39"/>
      <c r="N31" s="39"/>
      <c r="O31" s="39"/>
      <c r="P31" s="39"/>
      <c r="Q31" s="39"/>
      <c r="R31" s="7"/>
      <c r="S31" s="95"/>
      <c r="T31" s="95"/>
      <c r="U31" s="95"/>
      <c r="V31" s="95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55000000000000004">
      <c r="A32" s="1"/>
      <c r="B32" s="1"/>
      <c r="C32" s="23"/>
      <c r="D32" s="3"/>
      <c r="E32" s="3"/>
      <c r="F32" s="114" t="s">
        <v>31</v>
      </c>
      <c r="G32" s="114"/>
      <c r="H32" s="114"/>
      <c r="I32" s="114"/>
      <c r="J32" s="114"/>
      <c r="K32" s="114"/>
      <c r="L32" s="115">
        <f>SUM(L16:L25)</f>
        <v>0</v>
      </c>
      <c r="M32" s="115">
        <f>SUM(M16:M30)</f>
        <v>0</v>
      </c>
      <c r="N32" s="36"/>
      <c r="O32" s="36"/>
      <c r="P32" s="36"/>
      <c r="Q32" s="38"/>
      <c r="R32" s="2"/>
      <c r="S32" s="95"/>
      <c r="T32" s="95"/>
      <c r="U32" s="95"/>
      <c r="V32" s="95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55000000000000004">
      <c r="A33" s="1"/>
      <c r="B33" s="1"/>
      <c r="C33" s="23"/>
      <c r="D33" s="3"/>
      <c r="E33" s="3"/>
      <c r="F33" s="3"/>
      <c r="G33" s="3"/>
      <c r="H33" s="3"/>
      <c r="I33" s="3"/>
      <c r="J33" s="3"/>
      <c r="K33" s="3"/>
      <c r="L33" s="10"/>
      <c r="M33" s="10"/>
      <c r="N33" s="10"/>
      <c r="O33" s="10"/>
      <c r="P33" s="10"/>
      <c r="Q33" s="38"/>
      <c r="R33" s="2"/>
      <c r="S33" s="95"/>
      <c r="T33" s="95"/>
      <c r="U33" s="95"/>
      <c r="V33" s="95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55000000000000004">
      <c r="A34" s="1"/>
      <c r="B34" s="1"/>
      <c r="C34" s="189" t="s">
        <v>50</v>
      </c>
      <c r="D34" s="105"/>
      <c r="E34" s="27"/>
      <c r="F34" s="129" t="s">
        <v>21</v>
      </c>
      <c r="G34" s="8"/>
      <c r="H34" s="8"/>
      <c r="I34" s="8"/>
      <c r="J34" s="8"/>
      <c r="K34" s="8"/>
      <c r="L34" s="128" t="s">
        <v>36</v>
      </c>
      <c r="M34" s="128" t="s">
        <v>6</v>
      </c>
      <c r="N34" s="27"/>
      <c r="O34" s="27"/>
      <c r="P34" s="27"/>
      <c r="Q34" s="128" t="s">
        <v>24</v>
      </c>
      <c r="R34" s="127"/>
      <c r="S34" s="95"/>
      <c r="T34" s="95"/>
      <c r="U34" s="95"/>
      <c r="V34" s="95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55000000000000004">
      <c r="A35" s="1"/>
      <c r="B35" s="1"/>
      <c r="C35" s="190"/>
      <c r="D35" s="106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20"/>
      <c r="S35" s="95"/>
      <c r="T35" s="95"/>
      <c r="U35" s="95"/>
      <c r="V35" s="95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55000000000000004">
      <c r="A36" s="1"/>
      <c r="B36" s="1"/>
      <c r="C36" s="190"/>
      <c r="D36" s="168" t="s">
        <v>146</v>
      </c>
      <c r="E36" s="113">
        <v>1</v>
      </c>
      <c r="F36" s="126" t="s">
        <v>147</v>
      </c>
      <c r="G36" s="3"/>
      <c r="H36" s="3"/>
      <c r="I36" s="3"/>
      <c r="J36" s="3"/>
      <c r="K36" s="3"/>
      <c r="L36" s="41"/>
      <c r="M36" s="41"/>
      <c r="N36" s="36"/>
      <c r="O36" s="36"/>
      <c r="P36" s="36"/>
      <c r="Q36" s="124" t="str">
        <f t="shared" ref="Q36:Q45" si="1">IF(L36&gt;0,M36/L36,"")</f>
        <v/>
      </c>
      <c r="R36" s="5"/>
      <c r="S36" s="95"/>
      <c r="T36" s="95"/>
      <c r="U36" s="95"/>
      <c r="V36" s="95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55000000000000004">
      <c r="A37" s="1"/>
      <c r="B37" s="1"/>
      <c r="C37" s="190"/>
      <c r="D37" s="168"/>
      <c r="E37" s="113">
        <v>2</v>
      </c>
      <c r="F37" s="126" t="s">
        <v>148</v>
      </c>
      <c r="G37" s="3"/>
      <c r="H37" s="3"/>
      <c r="I37" s="3"/>
      <c r="J37" s="3"/>
      <c r="K37" s="3"/>
      <c r="L37" s="41"/>
      <c r="M37" s="41"/>
      <c r="N37" s="36"/>
      <c r="O37" s="36"/>
      <c r="P37" s="36"/>
      <c r="Q37" s="124" t="str">
        <f t="shared" si="1"/>
        <v/>
      </c>
      <c r="R37" s="5"/>
      <c r="S37" s="95"/>
      <c r="T37" s="95"/>
      <c r="U37" s="95"/>
      <c r="V37" s="95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x14ac:dyDescent="0.55000000000000004">
      <c r="A38" s="1"/>
      <c r="B38" s="1"/>
      <c r="C38" s="190"/>
      <c r="D38" s="168"/>
      <c r="E38" s="113">
        <v>3</v>
      </c>
      <c r="F38" s="126" t="s">
        <v>149</v>
      </c>
      <c r="G38" s="3"/>
      <c r="H38" s="3"/>
      <c r="I38" s="3"/>
      <c r="J38" s="3"/>
      <c r="K38" s="3"/>
      <c r="L38" s="41"/>
      <c r="M38" s="41"/>
      <c r="N38" s="36"/>
      <c r="O38" s="36"/>
      <c r="P38" s="36"/>
      <c r="Q38" s="124" t="str">
        <f t="shared" si="1"/>
        <v/>
      </c>
      <c r="R38" s="5"/>
      <c r="S38" s="95"/>
      <c r="T38" s="95"/>
      <c r="U38" s="95"/>
      <c r="V38" s="95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x14ac:dyDescent="0.55000000000000004">
      <c r="A39" s="1"/>
      <c r="B39" s="1"/>
      <c r="C39" s="190"/>
      <c r="D39" s="168"/>
      <c r="E39" s="113">
        <v>4</v>
      </c>
      <c r="F39" s="126" t="s">
        <v>150</v>
      </c>
      <c r="G39" s="3"/>
      <c r="H39" s="3"/>
      <c r="I39" s="3"/>
      <c r="J39" s="3"/>
      <c r="K39" s="3"/>
      <c r="L39" s="41"/>
      <c r="M39" s="41"/>
      <c r="N39" s="36"/>
      <c r="O39" s="36"/>
      <c r="P39" s="36"/>
      <c r="Q39" s="124" t="str">
        <f t="shared" si="1"/>
        <v/>
      </c>
      <c r="R39" s="5"/>
      <c r="S39" s="95"/>
      <c r="T39" s="95"/>
      <c r="U39" s="95"/>
      <c r="V39" s="95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x14ac:dyDescent="0.55000000000000004">
      <c r="A40" s="1"/>
      <c r="B40" s="1"/>
      <c r="C40" s="190"/>
      <c r="D40" s="168"/>
      <c r="E40" s="113">
        <v>5</v>
      </c>
      <c r="F40" s="126" t="s">
        <v>151</v>
      </c>
      <c r="G40" s="3"/>
      <c r="H40" s="3"/>
      <c r="I40" s="3"/>
      <c r="J40" s="3"/>
      <c r="K40" s="3"/>
      <c r="L40" s="41"/>
      <c r="M40" s="41"/>
      <c r="N40" s="36"/>
      <c r="O40" s="36"/>
      <c r="P40" s="36"/>
      <c r="Q40" s="124" t="str">
        <f t="shared" si="1"/>
        <v/>
      </c>
      <c r="R40" s="5"/>
      <c r="S40" s="95"/>
      <c r="T40" s="95"/>
      <c r="U40" s="95"/>
      <c r="V40" s="95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x14ac:dyDescent="0.55000000000000004">
      <c r="A41" s="1"/>
      <c r="B41" s="1"/>
      <c r="C41" s="190"/>
      <c r="D41" s="168"/>
      <c r="E41" s="113">
        <v>6</v>
      </c>
      <c r="F41" s="126" t="s">
        <v>152</v>
      </c>
      <c r="G41" s="3"/>
      <c r="H41" s="3"/>
      <c r="I41" s="3"/>
      <c r="J41" s="3"/>
      <c r="K41" s="3"/>
      <c r="L41" s="41"/>
      <c r="M41" s="41"/>
      <c r="N41" s="36"/>
      <c r="O41" s="36"/>
      <c r="P41" s="36"/>
      <c r="Q41" s="124" t="str">
        <f t="shared" si="1"/>
        <v/>
      </c>
      <c r="R41" s="5"/>
      <c r="S41" s="95"/>
      <c r="T41" s="95"/>
      <c r="U41" s="95"/>
      <c r="V41" s="95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x14ac:dyDescent="0.55000000000000004">
      <c r="A42" s="1"/>
      <c r="B42" s="1"/>
      <c r="C42" s="190"/>
      <c r="D42" s="168"/>
      <c r="E42" s="113">
        <v>7</v>
      </c>
      <c r="F42" s="126" t="s">
        <v>153</v>
      </c>
      <c r="G42" s="3"/>
      <c r="H42" s="3"/>
      <c r="I42" s="3"/>
      <c r="J42" s="3"/>
      <c r="K42" s="3"/>
      <c r="L42" s="41"/>
      <c r="M42" s="41"/>
      <c r="N42" s="36"/>
      <c r="O42" s="36"/>
      <c r="P42" s="36"/>
      <c r="Q42" s="124" t="str">
        <f t="shared" si="1"/>
        <v/>
      </c>
      <c r="R42" s="5"/>
      <c r="S42" s="95"/>
      <c r="T42" s="95"/>
      <c r="U42" s="95"/>
      <c r="V42" s="95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x14ac:dyDescent="0.55000000000000004">
      <c r="A43" s="1"/>
      <c r="B43" s="1"/>
      <c r="C43" s="190"/>
      <c r="D43" s="168"/>
      <c r="E43" s="113">
        <v>8</v>
      </c>
      <c r="F43" s="126" t="s">
        <v>154</v>
      </c>
      <c r="G43" s="3"/>
      <c r="H43" s="3"/>
      <c r="I43" s="3"/>
      <c r="J43" s="3"/>
      <c r="K43" s="3"/>
      <c r="L43" s="41"/>
      <c r="M43" s="41"/>
      <c r="N43" s="36"/>
      <c r="O43" s="36"/>
      <c r="P43" s="36"/>
      <c r="Q43" s="124" t="str">
        <f t="shared" si="1"/>
        <v/>
      </c>
      <c r="R43" s="5"/>
      <c r="S43" s="95"/>
      <c r="T43" s="95"/>
      <c r="U43" s="95"/>
      <c r="V43" s="95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x14ac:dyDescent="0.55000000000000004">
      <c r="A44" s="1"/>
      <c r="B44" s="1"/>
      <c r="C44" s="190"/>
      <c r="D44" s="168"/>
      <c r="E44" s="113">
        <v>9</v>
      </c>
      <c r="F44" s="126"/>
      <c r="G44" s="3"/>
      <c r="H44" s="3"/>
      <c r="I44" s="3"/>
      <c r="J44" s="3"/>
      <c r="K44" s="3"/>
      <c r="L44" s="41"/>
      <c r="M44" s="41"/>
      <c r="N44" s="36"/>
      <c r="O44" s="36"/>
      <c r="P44" s="36"/>
      <c r="Q44" s="124" t="str">
        <f t="shared" si="1"/>
        <v/>
      </c>
      <c r="R44" s="5"/>
      <c r="S44" s="95"/>
      <c r="T44" s="95"/>
      <c r="U44" s="95"/>
      <c r="V44" s="95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x14ac:dyDescent="0.55000000000000004">
      <c r="A45" s="1"/>
      <c r="B45" s="1"/>
      <c r="C45" s="190"/>
      <c r="D45" s="168"/>
      <c r="E45" s="113">
        <v>10</v>
      </c>
      <c r="F45" s="126"/>
      <c r="G45" s="3"/>
      <c r="H45" s="3"/>
      <c r="I45" s="3"/>
      <c r="J45" s="3"/>
      <c r="K45" s="3"/>
      <c r="L45" s="41"/>
      <c r="M45" s="41"/>
      <c r="N45" s="36"/>
      <c r="O45" s="36"/>
      <c r="P45" s="36"/>
      <c r="Q45" s="124" t="str">
        <f t="shared" si="1"/>
        <v/>
      </c>
      <c r="R45" s="5"/>
      <c r="S45" s="95"/>
      <c r="T45" s="95"/>
      <c r="U45" s="95"/>
      <c r="V45" s="95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x14ac:dyDescent="0.55000000000000004">
      <c r="A46" s="1"/>
      <c r="B46" s="1"/>
      <c r="C46" s="190"/>
      <c r="D46" s="106"/>
      <c r="E46" s="23"/>
      <c r="F46" s="3"/>
      <c r="G46" s="3"/>
      <c r="H46" s="3"/>
      <c r="I46" s="3"/>
      <c r="J46" s="3"/>
      <c r="K46" s="3"/>
      <c r="L46" s="23"/>
      <c r="M46" s="23"/>
      <c r="N46" s="23"/>
      <c r="O46" s="23"/>
      <c r="P46" s="23"/>
      <c r="Q46" s="37"/>
      <c r="R46" s="5"/>
      <c r="S46" s="95"/>
      <c r="T46" s="95"/>
      <c r="U46" s="95"/>
      <c r="V46" s="95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x14ac:dyDescent="0.55000000000000004">
      <c r="A47" s="1"/>
      <c r="B47" s="1"/>
      <c r="C47" s="190"/>
      <c r="D47" s="23" t="s">
        <v>144</v>
      </c>
      <c r="E47" s="23"/>
      <c r="F47" s="3" t="s">
        <v>32</v>
      </c>
      <c r="G47" s="3"/>
      <c r="H47" s="3"/>
      <c r="I47" s="3"/>
      <c r="J47" s="3"/>
      <c r="K47" s="3"/>
      <c r="L47" s="36">
        <f>SUM(L36:L45)</f>
        <v>0</v>
      </c>
      <c r="M47" s="41"/>
      <c r="N47" s="36"/>
      <c r="O47" s="36"/>
      <c r="P47" s="36"/>
      <c r="Q47" s="124" t="str">
        <f>IF(L47&gt;0,M47/L47,"")</f>
        <v/>
      </c>
      <c r="R47" s="5"/>
      <c r="S47" s="95"/>
      <c r="T47" s="95"/>
      <c r="U47" s="95"/>
      <c r="V47" s="95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x14ac:dyDescent="0.55000000000000004">
      <c r="A48" s="1"/>
      <c r="B48" s="1"/>
      <c r="C48" s="190"/>
      <c r="D48" s="106"/>
      <c r="E48" s="23"/>
      <c r="F48" s="3"/>
      <c r="G48" s="3"/>
      <c r="H48" s="3"/>
      <c r="I48" s="3"/>
      <c r="J48" s="3"/>
      <c r="K48" s="3"/>
      <c r="L48" s="38"/>
      <c r="M48" s="38"/>
      <c r="N48" s="38"/>
      <c r="O48" s="38"/>
      <c r="P48" s="38"/>
      <c r="Q48" s="38"/>
      <c r="R48" s="5"/>
      <c r="S48" s="95"/>
      <c r="T48" s="95"/>
      <c r="U48" s="95"/>
      <c r="V48" s="95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x14ac:dyDescent="0.55000000000000004">
      <c r="A49" s="1"/>
      <c r="B49" s="1"/>
      <c r="C49" s="191"/>
      <c r="D49" s="107"/>
      <c r="E49" s="28"/>
      <c r="F49" s="6"/>
      <c r="G49" s="6"/>
      <c r="H49" s="6"/>
      <c r="I49" s="6"/>
      <c r="J49" s="6"/>
      <c r="K49" s="6"/>
      <c r="L49" s="39"/>
      <c r="M49" s="39"/>
      <c r="N49" s="39"/>
      <c r="O49" s="39"/>
      <c r="P49" s="39"/>
      <c r="Q49" s="39"/>
      <c r="R49" s="7"/>
      <c r="S49" s="95"/>
      <c r="T49" s="95"/>
      <c r="U49" s="95"/>
      <c r="V49" s="95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x14ac:dyDescent="0.55000000000000004">
      <c r="A50" s="1"/>
      <c r="B50" s="1"/>
      <c r="C50" s="23"/>
      <c r="D50" s="3"/>
      <c r="E50" s="3"/>
      <c r="F50" s="114" t="s">
        <v>31</v>
      </c>
      <c r="G50" s="114"/>
      <c r="H50" s="114"/>
      <c r="I50" s="114"/>
      <c r="J50" s="114"/>
      <c r="K50" s="114"/>
      <c r="L50" s="115">
        <f>SUM(L36:L45)</f>
        <v>0</v>
      </c>
      <c r="M50" s="115">
        <f>SUM(M36:M48)</f>
        <v>0</v>
      </c>
      <c r="N50" s="36"/>
      <c r="O50" s="36"/>
      <c r="P50" s="36"/>
      <c r="Q50" s="38"/>
      <c r="R50" s="2"/>
      <c r="S50" s="95"/>
      <c r="T50" s="95"/>
      <c r="U50" s="95"/>
      <c r="V50" s="95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x14ac:dyDescent="0.55000000000000004">
      <c r="A51" s="1"/>
      <c r="B51" s="1"/>
      <c r="C51" s="23"/>
      <c r="D51" s="3"/>
      <c r="E51" s="3"/>
      <c r="F51" s="114"/>
      <c r="G51" s="114"/>
      <c r="H51" s="114"/>
      <c r="I51" s="114"/>
      <c r="J51" s="114"/>
      <c r="K51" s="114"/>
      <c r="L51" s="115"/>
      <c r="M51" s="115"/>
      <c r="N51" s="36"/>
      <c r="O51" s="36"/>
      <c r="P51" s="36"/>
      <c r="Q51" s="38"/>
      <c r="R51" s="2"/>
      <c r="S51" s="95"/>
      <c r="T51" s="95"/>
      <c r="U51" s="95"/>
      <c r="V51" s="95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28.8" x14ac:dyDescent="0.55000000000000004">
      <c r="A52" s="1"/>
      <c r="B52" s="1"/>
      <c r="C52" s="23"/>
      <c r="D52" s="3"/>
      <c r="F52" s="132" t="s">
        <v>155</v>
      </c>
      <c r="G52" s="132" t="s">
        <v>156</v>
      </c>
      <c r="H52" s="132" t="s">
        <v>157</v>
      </c>
      <c r="I52" s="132"/>
      <c r="J52" s="132"/>
      <c r="K52" s="115"/>
      <c r="L52" s="115"/>
      <c r="M52" s="115"/>
      <c r="N52" s="36"/>
      <c r="O52" s="36"/>
      <c r="P52" s="36"/>
      <c r="Q52" s="38"/>
      <c r="R52" s="2"/>
      <c r="S52" s="95"/>
      <c r="T52" s="95"/>
      <c r="U52" s="95"/>
      <c r="V52" s="95"/>
      <c r="W52" s="1"/>
      <c r="X52" s="95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x14ac:dyDescent="0.55000000000000004">
      <c r="A53" s="1"/>
      <c r="B53" s="1"/>
      <c r="C53" s="23"/>
      <c r="D53" s="3"/>
      <c r="E53" s="23" t="s">
        <v>158</v>
      </c>
      <c r="F53" s="136">
        <v>34424</v>
      </c>
      <c r="G53" s="137">
        <f>L10</f>
        <v>34424</v>
      </c>
      <c r="H53" s="137">
        <f>G53-F53</f>
        <v>0</v>
      </c>
      <c r="I53" s="121"/>
      <c r="J53" s="121"/>
      <c r="K53" s="115"/>
      <c r="L53" s="115"/>
      <c r="M53" s="115"/>
      <c r="N53" s="36"/>
      <c r="O53" s="36"/>
      <c r="P53" s="36"/>
      <c r="Q53" s="38"/>
      <c r="R53" s="2"/>
      <c r="S53" s="95"/>
      <c r="T53" s="95"/>
      <c r="U53" s="95"/>
      <c r="V53" s="95"/>
      <c r="W53" s="1"/>
      <c r="X53" s="95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x14ac:dyDescent="0.55000000000000004">
      <c r="A54" s="1"/>
      <c r="B54" s="1"/>
      <c r="C54" s="23"/>
      <c r="D54" s="3"/>
      <c r="E54" s="23" t="s">
        <v>159</v>
      </c>
      <c r="F54" s="136">
        <v>1459074</v>
      </c>
      <c r="G54" s="137">
        <f>SUM(L16:L25)+SUM(L36:L45)</f>
        <v>0</v>
      </c>
      <c r="H54" s="137">
        <f>G54-F54</f>
        <v>-1459074</v>
      </c>
      <c r="I54" s="121"/>
      <c r="J54" s="121"/>
      <c r="K54" s="115"/>
      <c r="L54" s="115"/>
      <c r="M54" s="115"/>
      <c r="N54" s="36"/>
      <c r="O54" s="36"/>
      <c r="P54" s="36"/>
      <c r="Q54" s="38"/>
      <c r="R54" s="2"/>
      <c r="S54" s="95"/>
      <c r="T54" s="95"/>
      <c r="U54" s="95"/>
      <c r="V54" s="95"/>
      <c r="W54" s="1"/>
      <c r="X54" s="95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x14ac:dyDescent="0.55000000000000004">
      <c r="A55" s="1"/>
      <c r="B55" s="1"/>
      <c r="C55" s="23"/>
      <c r="D55" s="3"/>
      <c r="E55" s="3"/>
      <c r="F55" s="3"/>
      <c r="G55" s="3"/>
      <c r="H55" s="3"/>
      <c r="I55" s="3"/>
      <c r="J55" s="3"/>
      <c r="K55" s="3"/>
      <c r="L55" s="10"/>
      <c r="M55" s="10"/>
      <c r="N55" s="10"/>
      <c r="O55" s="10"/>
      <c r="P55" s="10"/>
      <c r="Q55" s="38"/>
      <c r="R55" s="2"/>
      <c r="S55" s="95"/>
      <c r="T55" s="95"/>
      <c r="U55" s="95"/>
      <c r="V55" s="95"/>
      <c r="W55" s="1"/>
      <c r="X55" s="95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x14ac:dyDescent="0.55000000000000004">
      <c r="A56" s="1"/>
      <c r="B56" s="1"/>
      <c r="C56" s="189" t="s">
        <v>57</v>
      </c>
      <c r="D56" s="122"/>
      <c r="E56" s="8"/>
      <c r="F56" s="129"/>
      <c r="G56" s="8"/>
      <c r="H56" s="8"/>
      <c r="I56" s="8"/>
      <c r="J56" s="8"/>
      <c r="K56" s="8"/>
      <c r="L56" s="128"/>
      <c r="M56" s="128" t="s">
        <v>6</v>
      </c>
      <c r="N56" s="27"/>
      <c r="O56" s="27"/>
      <c r="P56" s="27"/>
      <c r="Q56" s="128"/>
      <c r="R56" s="127"/>
      <c r="S56" s="95"/>
      <c r="T56" s="95"/>
      <c r="U56" s="95"/>
      <c r="V56" s="95"/>
      <c r="W56" s="1"/>
      <c r="X56" s="95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x14ac:dyDescent="0.55000000000000004">
      <c r="A57" s="1"/>
      <c r="B57" s="1"/>
      <c r="C57" s="190"/>
      <c r="D57" s="89"/>
      <c r="E57" s="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120"/>
      <c r="S57" s="95"/>
      <c r="T57" s="95"/>
      <c r="U57" s="95"/>
      <c r="V57" s="95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x14ac:dyDescent="0.55000000000000004">
      <c r="A58" s="1"/>
      <c r="B58" s="1"/>
      <c r="C58" s="190"/>
      <c r="D58" s="89" t="s">
        <v>161</v>
      </c>
      <c r="E58" s="3"/>
      <c r="F58" s="3"/>
      <c r="G58" s="3"/>
      <c r="H58" s="3"/>
      <c r="I58" s="3"/>
      <c r="J58" s="3"/>
      <c r="K58" s="3"/>
      <c r="L58" s="3"/>
      <c r="M58" s="41"/>
      <c r="N58" s="36"/>
      <c r="O58" s="36"/>
      <c r="P58" s="36"/>
      <c r="Q58" s="99"/>
      <c r="R58" s="5"/>
      <c r="S58" s="95"/>
      <c r="T58" s="95"/>
      <c r="U58" s="95"/>
      <c r="V58" s="95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x14ac:dyDescent="0.55000000000000004">
      <c r="A59" s="1"/>
      <c r="B59" s="1"/>
      <c r="C59" s="191"/>
      <c r="D59" s="123"/>
      <c r="E59" s="6"/>
      <c r="F59" s="6"/>
      <c r="G59" s="6"/>
      <c r="H59" s="6"/>
      <c r="I59" s="6"/>
      <c r="J59" s="6"/>
      <c r="K59" s="6"/>
      <c r="L59" s="29"/>
      <c r="M59" s="43"/>
      <c r="N59" s="43"/>
      <c r="O59" s="43"/>
      <c r="P59" s="43"/>
      <c r="Q59" s="39"/>
      <c r="R59" s="7"/>
      <c r="S59" s="2"/>
      <c r="T59" s="2"/>
      <c r="U59" s="2"/>
      <c r="V59" s="2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x14ac:dyDescent="0.55000000000000004">
      <c r="A60" s="1"/>
      <c r="B60" s="1"/>
      <c r="C60" s="23"/>
      <c r="D60" s="3"/>
      <c r="E60" s="3"/>
      <c r="F60" s="114" t="s">
        <v>31</v>
      </c>
      <c r="G60" s="114"/>
      <c r="H60" s="114"/>
      <c r="I60" s="114"/>
      <c r="J60" s="114"/>
      <c r="K60" s="114"/>
      <c r="L60" s="116"/>
      <c r="M60" s="115">
        <f>SUM(M58)</f>
        <v>0</v>
      </c>
      <c r="N60" s="36"/>
      <c r="O60" s="36"/>
      <c r="P60" s="36"/>
      <c r="Q60" s="38"/>
      <c r="R60" s="2"/>
      <c r="S60" s="2"/>
      <c r="T60" s="2"/>
      <c r="U60" s="2"/>
      <c r="V60" s="2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x14ac:dyDescent="0.55000000000000004">
      <c r="A61" s="1"/>
      <c r="B61" s="1"/>
      <c r="C61" s="23"/>
      <c r="D61" s="3"/>
      <c r="E61" s="3"/>
      <c r="F61" s="3"/>
      <c r="G61" s="3"/>
      <c r="H61" s="3"/>
      <c r="I61" s="3"/>
      <c r="J61" s="3"/>
      <c r="K61" s="3"/>
      <c r="L61" s="10"/>
      <c r="M61" s="10"/>
      <c r="N61" s="10"/>
      <c r="O61" s="10"/>
      <c r="P61" s="10"/>
      <c r="Q61" s="38"/>
      <c r="R61" s="2"/>
      <c r="S61" s="2"/>
      <c r="T61" s="2"/>
      <c r="U61" s="2"/>
      <c r="V61" s="2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44.5" customHeight="1" x14ac:dyDescent="0.55000000000000004">
      <c r="A62" s="1"/>
      <c r="B62" s="1"/>
      <c r="C62" s="189" t="s">
        <v>162</v>
      </c>
      <c r="D62" s="105"/>
      <c r="E62" s="27"/>
      <c r="F62" s="129" t="s">
        <v>21</v>
      </c>
      <c r="G62" s="8"/>
      <c r="H62" s="8"/>
      <c r="I62" s="8"/>
      <c r="J62" s="8"/>
      <c r="K62" s="8"/>
      <c r="L62" s="128" t="s">
        <v>163</v>
      </c>
      <c r="M62" s="128" t="s">
        <v>6</v>
      </c>
      <c r="N62" s="27"/>
      <c r="O62" s="27"/>
      <c r="P62" s="105"/>
      <c r="Q62" s="128" t="s">
        <v>164</v>
      </c>
      <c r="R62" s="127"/>
      <c r="S62" s="2"/>
      <c r="T62" s="2"/>
      <c r="U62" s="2"/>
      <c r="V62" s="2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x14ac:dyDescent="0.55000000000000004">
      <c r="A63" s="1"/>
      <c r="B63" s="1"/>
      <c r="C63" s="190"/>
      <c r="D63" s="106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120"/>
      <c r="S63" s="2"/>
      <c r="T63" s="2"/>
      <c r="U63" s="2"/>
      <c r="V63" s="2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x14ac:dyDescent="0.55000000000000004">
      <c r="A64" s="1"/>
      <c r="B64" s="1"/>
      <c r="C64" s="190"/>
      <c r="D64" s="168" t="s">
        <v>165</v>
      </c>
      <c r="E64" s="113">
        <v>1</v>
      </c>
      <c r="F64" s="126" t="s">
        <v>134</v>
      </c>
      <c r="G64" s="3"/>
      <c r="H64" s="3"/>
      <c r="I64" s="3"/>
      <c r="J64" s="3"/>
      <c r="K64" s="3"/>
      <c r="L64" s="41"/>
      <c r="M64" s="41"/>
      <c r="N64" s="36"/>
      <c r="O64" s="36"/>
      <c r="P64" s="36"/>
      <c r="Q64" s="108" t="str">
        <f>IF(L64&gt;0,M64/L64/12,"")</f>
        <v/>
      </c>
      <c r="R64" s="5"/>
      <c r="S64" s="2"/>
      <c r="T64" s="2"/>
      <c r="U64" s="2"/>
      <c r="V64" s="2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x14ac:dyDescent="0.55000000000000004">
      <c r="A65" s="1"/>
      <c r="B65" s="1"/>
      <c r="C65" s="190"/>
      <c r="D65" s="168"/>
      <c r="E65" s="113">
        <v>2</v>
      </c>
      <c r="F65" s="126" t="s">
        <v>135</v>
      </c>
      <c r="G65" s="3"/>
      <c r="H65" s="3"/>
      <c r="I65" s="3"/>
      <c r="J65" s="3"/>
      <c r="K65" s="3"/>
      <c r="L65" s="41"/>
      <c r="M65" s="41"/>
      <c r="N65" s="36"/>
      <c r="O65" s="36"/>
      <c r="P65" s="36"/>
      <c r="Q65" s="108" t="str">
        <f t="shared" ref="Q65:Q83" si="2">IF(L65&gt;0,M65/L65/12,"")</f>
        <v/>
      </c>
      <c r="R65" s="5"/>
      <c r="S65" s="2"/>
      <c r="T65" s="2"/>
      <c r="U65" s="2"/>
      <c r="V65" s="2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x14ac:dyDescent="0.55000000000000004">
      <c r="A66" s="1"/>
      <c r="B66" s="1"/>
      <c r="C66" s="190"/>
      <c r="D66" s="168"/>
      <c r="E66" s="113">
        <v>3</v>
      </c>
      <c r="F66" s="126" t="s">
        <v>136</v>
      </c>
      <c r="G66" s="3"/>
      <c r="H66" s="3"/>
      <c r="I66" s="3"/>
      <c r="J66" s="3"/>
      <c r="K66" s="3"/>
      <c r="L66" s="41"/>
      <c r="M66" s="41"/>
      <c r="N66" s="36"/>
      <c r="O66" s="36"/>
      <c r="P66" s="36"/>
      <c r="Q66" s="108" t="str">
        <f t="shared" si="2"/>
        <v/>
      </c>
      <c r="R66" s="5"/>
      <c r="S66" s="2"/>
      <c r="T66" s="2"/>
      <c r="U66" s="2"/>
      <c r="V66" s="2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x14ac:dyDescent="0.55000000000000004">
      <c r="A67" s="1"/>
      <c r="B67" s="1"/>
      <c r="C67" s="190"/>
      <c r="D67" s="168"/>
      <c r="E67" s="113">
        <v>4</v>
      </c>
      <c r="F67" s="126" t="s">
        <v>137</v>
      </c>
      <c r="G67" s="3"/>
      <c r="H67" s="3"/>
      <c r="I67" s="3"/>
      <c r="J67" s="3"/>
      <c r="K67" s="3"/>
      <c r="L67" s="41"/>
      <c r="M67" s="41"/>
      <c r="N67" s="36"/>
      <c r="O67" s="36"/>
      <c r="P67" s="36"/>
      <c r="Q67" s="108" t="str">
        <f t="shared" si="2"/>
        <v/>
      </c>
      <c r="R67" s="5"/>
      <c r="S67" s="2"/>
      <c r="T67" s="2"/>
      <c r="U67" s="2"/>
      <c r="V67" s="2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x14ac:dyDescent="0.55000000000000004">
      <c r="A68" s="1"/>
      <c r="B68" s="1"/>
      <c r="C68" s="190"/>
      <c r="D68" s="168"/>
      <c r="E68" s="113">
        <v>5</v>
      </c>
      <c r="F68" s="126" t="s">
        <v>138</v>
      </c>
      <c r="G68" s="3"/>
      <c r="H68" s="3"/>
      <c r="I68" s="3"/>
      <c r="J68" s="3"/>
      <c r="K68" s="3"/>
      <c r="L68" s="41"/>
      <c r="M68" s="41"/>
      <c r="N68" s="36"/>
      <c r="O68" s="36"/>
      <c r="P68" s="36"/>
      <c r="Q68" s="108" t="str">
        <f t="shared" si="2"/>
        <v/>
      </c>
      <c r="R68" s="5"/>
      <c r="S68" s="2"/>
      <c r="T68" s="2"/>
      <c r="U68" s="2"/>
      <c r="V68" s="2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x14ac:dyDescent="0.55000000000000004">
      <c r="A69" s="1"/>
      <c r="B69" s="1"/>
      <c r="C69" s="190"/>
      <c r="D69" s="168"/>
      <c r="E69" s="113">
        <v>6</v>
      </c>
      <c r="F69" s="126" t="s">
        <v>139</v>
      </c>
      <c r="G69" s="3"/>
      <c r="H69" s="3"/>
      <c r="I69" s="3"/>
      <c r="J69" s="3"/>
      <c r="K69" s="3"/>
      <c r="L69" s="41"/>
      <c r="M69" s="41"/>
      <c r="N69" s="36"/>
      <c r="O69" s="36"/>
      <c r="P69" s="36"/>
      <c r="Q69" s="108" t="str">
        <f t="shared" si="2"/>
        <v/>
      </c>
      <c r="R69" s="5"/>
      <c r="S69" s="2"/>
      <c r="T69" s="2"/>
      <c r="U69" s="2"/>
      <c r="V69" s="2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x14ac:dyDescent="0.55000000000000004">
      <c r="A70" s="1"/>
      <c r="B70" s="1"/>
      <c r="C70" s="190"/>
      <c r="D70" s="168"/>
      <c r="E70" s="113">
        <v>7</v>
      </c>
      <c r="F70" s="126" t="s">
        <v>140</v>
      </c>
      <c r="G70" s="3"/>
      <c r="H70" s="3"/>
      <c r="I70" s="3"/>
      <c r="J70" s="3"/>
      <c r="K70" s="3"/>
      <c r="L70" s="41"/>
      <c r="M70" s="41"/>
      <c r="N70" s="36"/>
      <c r="O70" s="36"/>
      <c r="P70" s="36"/>
      <c r="Q70" s="108" t="str">
        <f t="shared" si="2"/>
        <v/>
      </c>
      <c r="R70" s="5"/>
      <c r="S70" s="2"/>
      <c r="T70" s="2"/>
      <c r="U70" s="2"/>
      <c r="V70" s="2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x14ac:dyDescent="0.55000000000000004">
      <c r="A71" s="1"/>
      <c r="B71" s="1"/>
      <c r="C71" s="190"/>
      <c r="D71" s="168"/>
      <c r="E71" s="113">
        <v>8</v>
      </c>
      <c r="F71" s="126" t="s">
        <v>141</v>
      </c>
      <c r="G71" s="3"/>
      <c r="H71" s="3"/>
      <c r="I71" s="3"/>
      <c r="J71" s="3"/>
      <c r="K71" s="3"/>
      <c r="L71" s="41"/>
      <c r="M71" s="41"/>
      <c r="N71" s="36"/>
      <c r="O71" s="36"/>
      <c r="P71" s="36"/>
      <c r="Q71" s="108" t="str">
        <f t="shared" si="2"/>
        <v/>
      </c>
      <c r="R71" s="5"/>
      <c r="S71" s="2"/>
      <c r="T71" s="2"/>
      <c r="U71" s="2"/>
      <c r="V71" s="2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x14ac:dyDescent="0.55000000000000004">
      <c r="A72" s="1"/>
      <c r="B72" s="1"/>
      <c r="C72" s="190"/>
      <c r="D72" s="168"/>
      <c r="E72" s="113">
        <v>9</v>
      </c>
      <c r="F72" s="126" t="s">
        <v>147</v>
      </c>
      <c r="G72" s="3"/>
      <c r="H72" s="3"/>
      <c r="I72" s="3"/>
      <c r="J72" s="3"/>
      <c r="K72" s="3"/>
      <c r="L72" s="41"/>
      <c r="M72" s="41"/>
      <c r="N72" s="36"/>
      <c r="O72" s="36"/>
      <c r="P72" s="36"/>
      <c r="Q72" s="108" t="str">
        <f t="shared" si="2"/>
        <v/>
      </c>
      <c r="R72" s="5"/>
      <c r="S72" s="2"/>
      <c r="T72" s="2"/>
      <c r="U72" s="2"/>
      <c r="V72" s="2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x14ac:dyDescent="0.55000000000000004">
      <c r="A73" s="1"/>
      <c r="B73" s="1"/>
      <c r="C73" s="190"/>
      <c r="D73" s="168"/>
      <c r="E73" s="113">
        <v>10</v>
      </c>
      <c r="F73" s="126" t="s">
        <v>148</v>
      </c>
      <c r="G73" s="3"/>
      <c r="H73" s="3"/>
      <c r="I73" s="3"/>
      <c r="J73" s="3"/>
      <c r="K73" s="3"/>
      <c r="L73" s="41"/>
      <c r="M73" s="41"/>
      <c r="N73" s="36"/>
      <c r="O73" s="36"/>
      <c r="P73" s="36"/>
      <c r="Q73" s="108" t="str">
        <f t="shared" si="2"/>
        <v/>
      </c>
      <c r="R73" s="5"/>
      <c r="S73" s="2"/>
      <c r="T73" s="2"/>
      <c r="U73" s="2"/>
      <c r="V73" s="2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x14ac:dyDescent="0.55000000000000004">
      <c r="A74" s="1"/>
      <c r="B74" s="1"/>
      <c r="C74" s="190"/>
      <c r="D74" s="168"/>
      <c r="E74" s="113">
        <v>11</v>
      </c>
      <c r="F74" s="126" t="s">
        <v>149</v>
      </c>
      <c r="G74" s="3"/>
      <c r="H74" s="3"/>
      <c r="I74" s="3"/>
      <c r="J74" s="3"/>
      <c r="K74" s="3"/>
      <c r="L74" s="41"/>
      <c r="M74" s="41"/>
      <c r="N74" s="36"/>
      <c r="O74" s="36"/>
      <c r="P74" s="36"/>
      <c r="Q74" s="108" t="str">
        <f t="shared" si="2"/>
        <v/>
      </c>
      <c r="R74" s="5"/>
      <c r="S74" s="2"/>
      <c r="T74" s="2"/>
      <c r="U74" s="2"/>
      <c r="V74" s="2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x14ac:dyDescent="0.55000000000000004">
      <c r="A75" s="1"/>
      <c r="B75" s="1"/>
      <c r="C75" s="190"/>
      <c r="D75" s="168"/>
      <c r="E75" s="113">
        <v>12</v>
      </c>
      <c r="F75" s="126" t="s">
        <v>150</v>
      </c>
      <c r="G75" s="3"/>
      <c r="H75" s="3"/>
      <c r="I75" s="3"/>
      <c r="J75" s="3"/>
      <c r="K75" s="3"/>
      <c r="L75" s="41"/>
      <c r="M75" s="41"/>
      <c r="N75" s="36"/>
      <c r="O75" s="36"/>
      <c r="P75" s="36"/>
      <c r="Q75" s="108" t="str">
        <f t="shared" si="2"/>
        <v/>
      </c>
      <c r="R75" s="5"/>
      <c r="S75" s="2"/>
      <c r="T75" s="2"/>
      <c r="U75" s="2"/>
      <c r="V75" s="2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x14ac:dyDescent="0.55000000000000004">
      <c r="A76" s="1"/>
      <c r="B76" s="1"/>
      <c r="C76" s="190"/>
      <c r="D76" s="168"/>
      <c r="E76" s="113">
        <v>13</v>
      </c>
      <c r="F76" s="126" t="s">
        <v>151</v>
      </c>
      <c r="G76" s="3"/>
      <c r="H76" s="3"/>
      <c r="I76" s="3"/>
      <c r="J76" s="3"/>
      <c r="K76" s="3"/>
      <c r="L76" s="41"/>
      <c r="M76" s="41"/>
      <c r="N76" s="36"/>
      <c r="O76" s="36"/>
      <c r="P76" s="36"/>
      <c r="Q76" s="108" t="str">
        <f t="shared" si="2"/>
        <v/>
      </c>
      <c r="R76" s="5"/>
      <c r="S76" s="2"/>
      <c r="T76" s="2"/>
      <c r="U76" s="2"/>
      <c r="V76" s="2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x14ac:dyDescent="0.55000000000000004">
      <c r="A77" s="1"/>
      <c r="B77" s="1"/>
      <c r="C77" s="190"/>
      <c r="D77" s="168"/>
      <c r="E77" s="113">
        <v>14</v>
      </c>
      <c r="F77" s="126" t="s">
        <v>152</v>
      </c>
      <c r="G77" s="3"/>
      <c r="H77" s="3"/>
      <c r="I77" s="3"/>
      <c r="J77" s="3"/>
      <c r="K77" s="3"/>
      <c r="L77" s="41"/>
      <c r="M77" s="41"/>
      <c r="N77" s="36"/>
      <c r="O77" s="36"/>
      <c r="P77" s="36"/>
      <c r="Q77" s="108" t="str">
        <f t="shared" si="2"/>
        <v/>
      </c>
      <c r="R77" s="5"/>
      <c r="S77" s="2"/>
      <c r="T77" s="2"/>
      <c r="U77" s="2"/>
      <c r="V77" s="2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x14ac:dyDescent="0.55000000000000004">
      <c r="A78" s="1"/>
      <c r="B78" s="1"/>
      <c r="C78" s="190"/>
      <c r="D78" s="168"/>
      <c r="E78" s="113">
        <v>15</v>
      </c>
      <c r="F78" s="126" t="s">
        <v>153</v>
      </c>
      <c r="G78" s="3"/>
      <c r="H78" s="3"/>
      <c r="I78" s="3"/>
      <c r="J78" s="3"/>
      <c r="K78" s="3"/>
      <c r="L78" s="41"/>
      <c r="M78" s="41"/>
      <c r="N78" s="36"/>
      <c r="O78" s="36"/>
      <c r="P78" s="36"/>
      <c r="Q78" s="108" t="str">
        <f t="shared" si="2"/>
        <v/>
      </c>
      <c r="R78" s="5"/>
      <c r="S78" s="2"/>
      <c r="T78" s="2"/>
      <c r="U78" s="2"/>
      <c r="V78" s="2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x14ac:dyDescent="0.55000000000000004">
      <c r="A79" s="1"/>
      <c r="B79" s="1"/>
      <c r="C79" s="190"/>
      <c r="D79" s="168"/>
      <c r="E79" s="113">
        <v>16</v>
      </c>
      <c r="F79" s="126" t="s">
        <v>154</v>
      </c>
      <c r="G79" s="3"/>
      <c r="H79" s="3"/>
      <c r="I79" s="3"/>
      <c r="J79" s="3"/>
      <c r="K79" s="3"/>
      <c r="L79" s="41"/>
      <c r="M79" s="41"/>
      <c r="N79" s="36"/>
      <c r="O79" s="36"/>
      <c r="P79" s="36"/>
      <c r="Q79" s="108" t="str">
        <f t="shared" si="2"/>
        <v/>
      </c>
      <c r="R79" s="5"/>
      <c r="S79" s="2"/>
      <c r="T79" s="2"/>
      <c r="U79" s="2"/>
      <c r="V79" s="2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x14ac:dyDescent="0.55000000000000004">
      <c r="A80" s="1"/>
      <c r="B80" s="1"/>
      <c r="C80" s="190"/>
      <c r="D80" s="168"/>
      <c r="E80" s="113">
        <v>17</v>
      </c>
      <c r="F80" s="126"/>
      <c r="G80" s="3"/>
      <c r="H80" s="3"/>
      <c r="I80" s="3"/>
      <c r="J80" s="3"/>
      <c r="K80" s="3"/>
      <c r="L80" s="41"/>
      <c r="M80" s="41"/>
      <c r="N80" s="36"/>
      <c r="O80" s="36"/>
      <c r="P80" s="36"/>
      <c r="Q80" s="108" t="str">
        <f t="shared" si="2"/>
        <v/>
      </c>
      <c r="R80" s="5"/>
      <c r="S80" s="2"/>
      <c r="T80" s="2"/>
      <c r="U80" s="2"/>
      <c r="V80" s="2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x14ac:dyDescent="0.55000000000000004">
      <c r="A81" s="1"/>
      <c r="B81" s="1"/>
      <c r="C81" s="190"/>
      <c r="D81" s="168"/>
      <c r="E81" s="113">
        <v>18</v>
      </c>
      <c r="F81" s="126"/>
      <c r="G81" s="3"/>
      <c r="H81" s="3"/>
      <c r="I81" s="3"/>
      <c r="J81" s="3"/>
      <c r="K81" s="3"/>
      <c r="L81" s="41"/>
      <c r="M81" s="41"/>
      <c r="N81" s="36"/>
      <c r="O81" s="36"/>
      <c r="P81" s="36"/>
      <c r="Q81" s="108" t="str">
        <f t="shared" si="2"/>
        <v/>
      </c>
      <c r="R81" s="5"/>
      <c r="S81" s="2"/>
      <c r="T81" s="2"/>
      <c r="U81" s="2"/>
      <c r="V81" s="2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x14ac:dyDescent="0.55000000000000004">
      <c r="A82" s="1"/>
      <c r="B82" s="1"/>
      <c r="C82" s="190"/>
      <c r="D82" s="168"/>
      <c r="E82" s="113">
        <v>19</v>
      </c>
      <c r="F82" s="126"/>
      <c r="G82" s="3"/>
      <c r="H82" s="3"/>
      <c r="I82" s="3"/>
      <c r="J82" s="3"/>
      <c r="K82" s="3"/>
      <c r="L82" s="41"/>
      <c r="M82" s="41"/>
      <c r="N82" s="36"/>
      <c r="O82" s="36"/>
      <c r="P82" s="36"/>
      <c r="Q82" s="108" t="str">
        <f t="shared" si="2"/>
        <v/>
      </c>
      <c r="R82" s="5"/>
      <c r="S82" s="2"/>
      <c r="T82" s="2"/>
      <c r="U82" s="2"/>
      <c r="V82" s="2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x14ac:dyDescent="0.55000000000000004">
      <c r="A83" s="1"/>
      <c r="B83" s="1"/>
      <c r="C83" s="190"/>
      <c r="D83" s="168"/>
      <c r="E83" s="113">
        <v>20</v>
      </c>
      <c r="F83" s="126"/>
      <c r="G83" s="3"/>
      <c r="H83" s="3"/>
      <c r="I83" s="3"/>
      <c r="J83" s="3"/>
      <c r="K83" s="3"/>
      <c r="L83" s="42"/>
      <c r="M83" s="42"/>
      <c r="N83" s="121"/>
      <c r="O83" s="121"/>
      <c r="P83" s="121"/>
      <c r="Q83" s="108" t="str">
        <f t="shared" si="2"/>
        <v/>
      </c>
      <c r="R83" s="5"/>
      <c r="S83" s="2"/>
      <c r="T83" s="2"/>
      <c r="U83" s="2"/>
      <c r="V83" s="2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x14ac:dyDescent="0.55000000000000004">
      <c r="A84" s="1"/>
      <c r="B84" s="1"/>
      <c r="C84" s="191"/>
      <c r="D84" s="107"/>
      <c r="E84" s="28"/>
      <c r="F84" s="6"/>
      <c r="G84" s="6"/>
      <c r="H84" s="6"/>
      <c r="I84" s="6"/>
      <c r="J84" s="6"/>
      <c r="K84" s="6"/>
      <c r="L84" s="39"/>
      <c r="M84" s="39"/>
      <c r="N84" s="39"/>
      <c r="O84" s="39"/>
      <c r="P84" s="39"/>
      <c r="Q84" s="39"/>
      <c r="R84" s="7"/>
      <c r="S84" s="2"/>
      <c r="T84" s="2"/>
      <c r="U84" s="2"/>
      <c r="V84" s="2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x14ac:dyDescent="0.55000000000000004">
      <c r="A85" s="1"/>
      <c r="B85" s="1"/>
      <c r="C85" s="1"/>
      <c r="D85" s="1"/>
      <c r="E85" s="1"/>
      <c r="F85" s="114" t="s">
        <v>31</v>
      </c>
      <c r="G85" s="114"/>
      <c r="H85" s="114"/>
      <c r="I85" s="114"/>
      <c r="J85" s="114"/>
      <c r="K85" s="114"/>
      <c r="L85" s="115">
        <f>SUM(L64:L83)</f>
        <v>0</v>
      </c>
      <c r="M85" s="115">
        <f>SUM(M64:M83)</f>
        <v>0</v>
      </c>
      <c r="N85" s="36"/>
      <c r="O85" s="36"/>
      <c r="P85" s="36"/>
      <c r="Q85" s="1"/>
      <c r="R85" s="1"/>
      <c r="S85" s="2"/>
      <c r="T85" s="2"/>
      <c r="U85" s="2"/>
      <c r="V85" s="2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x14ac:dyDescent="0.55000000000000004">
      <c r="A86" s="1"/>
      <c r="B86" s="1"/>
      <c r="C86" s="17"/>
      <c r="D86" s="17"/>
      <c r="E86" s="17"/>
      <c r="F86" s="6"/>
      <c r="G86" s="6"/>
      <c r="H86" s="6"/>
      <c r="I86" s="6"/>
      <c r="J86" s="6"/>
      <c r="K86" s="6"/>
      <c r="L86" s="43"/>
      <c r="M86" s="43"/>
      <c r="N86" s="43"/>
      <c r="O86" s="43"/>
      <c r="P86" s="43"/>
      <c r="Q86" s="17"/>
      <c r="R86" s="17"/>
      <c r="S86" s="2"/>
      <c r="T86" s="2"/>
      <c r="U86" s="2"/>
      <c r="V86" s="2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4.5" customHeight="1" x14ac:dyDescent="0.55000000000000004">
      <c r="A87" s="1"/>
      <c r="B87" s="1"/>
      <c r="C87" s="190" t="s">
        <v>166</v>
      </c>
      <c r="D87" s="106"/>
      <c r="E87" s="23"/>
      <c r="F87" s="197" t="s">
        <v>67</v>
      </c>
      <c r="G87" s="3"/>
      <c r="H87" s="132"/>
      <c r="I87" s="199" t="s">
        <v>167</v>
      </c>
      <c r="J87" s="132"/>
      <c r="K87" s="199" t="s">
        <v>168</v>
      </c>
      <c r="L87" s="199" t="s">
        <v>169</v>
      </c>
      <c r="M87" s="199" t="s">
        <v>170</v>
      </c>
      <c r="N87" s="23"/>
      <c r="O87" s="23"/>
      <c r="P87" s="23"/>
      <c r="Q87" s="132"/>
      <c r="R87" s="120"/>
      <c r="S87" s="2"/>
      <c r="T87" s="2"/>
      <c r="U87" s="2"/>
      <c r="V87" s="2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4.5" customHeight="1" x14ac:dyDescent="0.55000000000000004">
      <c r="A88" s="1"/>
      <c r="B88" s="1"/>
      <c r="C88" s="190"/>
      <c r="D88" s="168" t="s">
        <v>165</v>
      </c>
      <c r="E88" s="23"/>
      <c r="F88" s="197"/>
      <c r="G88" s="23"/>
      <c r="H88" s="23"/>
      <c r="I88" s="199"/>
      <c r="J88" s="23"/>
      <c r="K88" s="199"/>
      <c r="L88" s="199"/>
      <c r="M88" s="199"/>
      <c r="N88" s="23"/>
      <c r="O88" s="23"/>
      <c r="P88" s="23"/>
      <c r="Q88" s="23"/>
      <c r="R88" s="120"/>
      <c r="S88" s="2"/>
      <c r="T88" s="2"/>
      <c r="U88" s="2"/>
      <c r="V88" s="2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x14ac:dyDescent="0.55000000000000004">
      <c r="A89" s="1"/>
      <c r="B89" s="1"/>
      <c r="C89" s="190"/>
      <c r="D89" s="168"/>
      <c r="E89" s="23"/>
      <c r="F89" s="197"/>
      <c r="G89" s="23"/>
      <c r="H89" s="23"/>
      <c r="I89" s="199"/>
      <c r="J89" s="23"/>
      <c r="K89" s="199"/>
      <c r="L89" s="199"/>
      <c r="M89" s="199"/>
      <c r="N89" s="23"/>
      <c r="O89" s="23"/>
      <c r="P89" s="202" t="s">
        <v>171</v>
      </c>
      <c r="Q89" s="202"/>
      <c r="R89" s="120"/>
      <c r="S89" s="2"/>
      <c r="T89" s="2"/>
      <c r="U89" s="2"/>
      <c r="V89" s="2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28.9" customHeight="1" x14ac:dyDescent="0.55000000000000004">
      <c r="A90" s="1"/>
      <c r="B90" s="1"/>
      <c r="C90" s="190"/>
      <c r="D90" s="168"/>
      <c r="E90" s="23"/>
      <c r="F90" s="198"/>
      <c r="G90" s="23"/>
      <c r="H90" s="23"/>
      <c r="I90" s="200"/>
      <c r="J90" s="23"/>
      <c r="K90" s="199"/>
      <c r="L90" s="199"/>
      <c r="M90" s="200"/>
      <c r="N90" s="23"/>
      <c r="O90" s="23"/>
      <c r="P90" s="202"/>
      <c r="Q90" s="202"/>
      <c r="R90" s="120"/>
      <c r="S90" s="2"/>
      <c r="T90" s="2"/>
      <c r="U90" s="2"/>
      <c r="V90" s="2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x14ac:dyDescent="0.55000000000000004">
      <c r="A91" s="1"/>
      <c r="B91" s="1"/>
      <c r="C91" s="190"/>
      <c r="D91" s="168"/>
      <c r="E91" s="23"/>
      <c r="F91" s="126" t="s">
        <v>172</v>
      </c>
      <c r="G91" s="3"/>
      <c r="H91" s="23" t="s">
        <v>173</v>
      </c>
      <c r="I91" s="42"/>
      <c r="J91" s="23"/>
      <c r="K91" s="3"/>
      <c r="L91" s="3"/>
      <c r="M91" s="146">
        <f>I91</f>
        <v>0</v>
      </c>
      <c r="N91" s="36"/>
      <c r="O91" s="156"/>
      <c r="P91" s="202"/>
      <c r="Q91" s="202"/>
      <c r="R91" s="5"/>
      <c r="S91" s="2"/>
      <c r="T91" s="2"/>
      <c r="U91" s="2"/>
      <c r="V91" s="2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x14ac:dyDescent="0.55000000000000004">
      <c r="A92" s="1"/>
      <c r="B92" s="1"/>
      <c r="C92" s="190"/>
      <c r="D92" s="168"/>
      <c r="E92" s="23"/>
      <c r="F92" s="126" t="s">
        <v>174</v>
      </c>
      <c r="G92" s="3"/>
      <c r="H92" s="23" t="s">
        <v>173</v>
      </c>
      <c r="I92" s="42"/>
      <c r="J92" s="23"/>
      <c r="K92" s="157">
        <v>0.3</v>
      </c>
      <c r="L92" s="157">
        <v>0.5</v>
      </c>
      <c r="M92" s="146">
        <f>L92*I92+L92*I92*(1+K92)</f>
        <v>0</v>
      </c>
      <c r="N92" s="36"/>
      <c r="O92" s="156"/>
      <c r="P92" s="202"/>
      <c r="Q92" s="202"/>
      <c r="R92" s="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x14ac:dyDescent="0.55000000000000004">
      <c r="A93" s="1"/>
      <c r="B93" s="1"/>
      <c r="C93" s="190"/>
      <c r="D93" s="168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02"/>
      <c r="Q93" s="202"/>
      <c r="R93" s="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x14ac:dyDescent="0.55000000000000004">
      <c r="A94" s="1"/>
      <c r="B94" s="1"/>
      <c r="C94" s="190"/>
      <c r="D94" s="168"/>
      <c r="E94" s="23"/>
      <c r="F94" s="145" t="s">
        <v>175</v>
      </c>
      <c r="G94" s="3"/>
      <c r="H94" s="23" t="s">
        <v>176</v>
      </c>
      <c r="I94" s="146">
        <f>'Efm NFJ 2030-2035'!B5</f>
        <v>0</v>
      </c>
      <c r="J94" s="23"/>
      <c r="K94" s="158" t="s">
        <v>194</v>
      </c>
      <c r="L94" s="106"/>
      <c r="M94" s="146">
        <f>I94</f>
        <v>0</v>
      </c>
      <c r="N94" s="121"/>
      <c r="O94" s="168"/>
      <c r="P94" s="168"/>
      <c r="Q94" s="168"/>
      <c r="R94" s="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x14ac:dyDescent="0.55000000000000004">
      <c r="A95" s="1"/>
      <c r="B95" s="1"/>
      <c r="C95" s="190"/>
      <c r="D95" s="168"/>
      <c r="E95" s="1"/>
      <c r="F95" s="1"/>
      <c r="G95" s="1"/>
      <c r="H95" s="1"/>
      <c r="I95" s="158"/>
      <c r="J95" s="1"/>
      <c r="L95" s="1"/>
      <c r="M95" s="1"/>
      <c r="N95" s="1"/>
      <c r="O95" s="121"/>
      <c r="P95" s="121"/>
      <c r="Q95" s="1"/>
      <c r="R95" s="97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x14ac:dyDescent="0.55000000000000004">
      <c r="A96" s="1"/>
      <c r="B96" s="1"/>
      <c r="C96" s="191"/>
      <c r="D96" s="107"/>
      <c r="E96" s="28"/>
      <c r="F96" s="6"/>
      <c r="G96" s="6"/>
      <c r="H96" s="6"/>
      <c r="I96" s="6"/>
      <c r="J96" s="6"/>
      <c r="K96" s="17"/>
      <c r="L96" s="39"/>
      <c r="M96" s="39"/>
      <c r="N96" s="39"/>
      <c r="O96" s="39"/>
      <c r="P96" s="39"/>
      <c r="Q96" s="39"/>
      <c r="R96" s="98"/>
      <c r="S96" s="2"/>
      <c r="T96" s="2"/>
      <c r="U96" s="2"/>
      <c r="V96" s="2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x14ac:dyDescent="0.55000000000000004">
      <c r="A97" s="1"/>
      <c r="B97" s="1"/>
      <c r="C97" s="1"/>
      <c r="D97" s="1"/>
      <c r="E97" s="1"/>
      <c r="F97" s="114"/>
      <c r="G97" s="114"/>
      <c r="H97" s="114"/>
      <c r="I97" s="114"/>
      <c r="J97" s="114"/>
      <c r="K97" s="114"/>
      <c r="L97" s="115"/>
      <c r="M97" s="115"/>
      <c r="N97" s="36"/>
      <c r="O97" s="36"/>
      <c r="P97" s="36"/>
      <c r="Q97" s="1"/>
      <c r="R97" s="1"/>
      <c r="S97" s="2"/>
      <c r="T97" s="2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x14ac:dyDescent="0.55000000000000004">
      <c r="A98" s="1"/>
      <c r="B98" s="1"/>
      <c r="C98" s="1"/>
      <c r="D98" s="1"/>
      <c r="E98" s="1"/>
      <c r="F98" s="3"/>
      <c r="G98" s="3"/>
      <c r="H98" s="3"/>
      <c r="I98" s="3"/>
      <c r="J98" s="3"/>
      <c r="K98" s="3"/>
      <c r="L98" s="36"/>
      <c r="M98" s="36"/>
      <c r="N98" s="36"/>
      <c r="O98" s="36"/>
      <c r="P98" s="36"/>
      <c r="Q98" s="1"/>
      <c r="R98" s="1"/>
      <c r="S98" s="1"/>
      <c r="T98" s="1"/>
      <c r="U98" s="2"/>
      <c r="V98" s="2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x14ac:dyDescent="0.55000000000000004">
      <c r="A99" s="1"/>
      <c r="B99" s="1"/>
      <c r="C99" s="194" t="s">
        <v>178</v>
      </c>
      <c r="D99" s="53"/>
      <c r="E99" s="53"/>
      <c r="F99" s="134"/>
      <c r="G99" s="135"/>
      <c r="H99" s="135"/>
      <c r="I99" s="135"/>
      <c r="J99" s="135"/>
      <c r="K99" s="135"/>
      <c r="L99" s="135"/>
      <c r="M99" s="101"/>
      <c r="N99" s="101"/>
      <c r="O99" s="101"/>
      <c r="P99" s="101"/>
      <c r="Q99" s="53"/>
      <c r="R99" s="102"/>
      <c r="S99" s="1"/>
      <c r="T99" s="1"/>
      <c r="U99" s="2"/>
      <c r="V99" s="2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28.9" customHeight="1" x14ac:dyDescent="0.55000000000000004">
      <c r="A100" s="1"/>
      <c r="B100" s="1"/>
      <c r="C100" s="195"/>
      <c r="D100" s="1"/>
      <c r="E100" s="130" t="s">
        <v>179</v>
      </c>
      <c r="F100" s="131" t="s">
        <v>180</v>
      </c>
      <c r="G100" s="132" t="s">
        <v>181</v>
      </c>
      <c r="H100" s="132" t="s">
        <v>182</v>
      </c>
      <c r="I100" s="132"/>
      <c r="J100" s="132"/>
      <c r="K100" s="132"/>
      <c r="L100" s="192" t="s">
        <v>183</v>
      </c>
      <c r="M100" s="192"/>
      <c r="N100" s="192"/>
      <c r="O100" s="192"/>
      <c r="P100" s="192"/>
      <c r="Q100" s="192"/>
      <c r="R100" s="97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" customHeight="1" x14ac:dyDescent="0.55000000000000004">
      <c r="A101" s="1"/>
      <c r="B101" s="1"/>
      <c r="C101" s="195"/>
      <c r="D101" s="1"/>
      <c r="E101" s="130"/>
      <c r="F101" s="131"/>
      <c r="G101" s="132"/>
      <c r="H101" s="132"/>
      <c r="I101" s="132"/>
      <c r="J101" s="132"/>
      <c r="K101" s="132"/>
      <c r="L101" s="192"/>
      <c r="M101" s="192"/>
      <c r="N101" s="192"/>
      <c r="O101" s="192"/>
      <c r="P101" s="192"/>
      <c r="Q101" s="192"/>
      <c r="R101" s="97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4.5" customHeight="1" x14ac:dyDescent="0.55000000000000004">
      <c r="A102" s="1"/>
      <c r="B102" s="1"/>
      <c r="C102" s="195"/>
      <c r="D102" s="168"/>
      <c r="E102" s="1" t="s">
        <v>184</v>
      </c>
      <c r="F102" s="109" t="s">
        <v>185</v>
      </c>
      <c r="G102" s="108">
        <v>867</v>
      </c>
      <c r="H102" s="108">
        <v>30000</v>
      </c>
      <c r="I102" s="132"/>
      <c r="J102" s="132"/>
      <c r="K102" s="132"/>
      <c r="L102" s="192"/>
      <c r="M102" s="192"/>
      <c r="N102" s="192"/>
      <c r="O102" s="192"/>
      <c r="P102" s="192"/>
      <c r="Q102" s="192"/>
      <c r="R102" s="97"/>
      <c r="S102" s="1"/>
      <c r="T102" s="1"/>
      <c r="U102" s="2"/>
      <c r="V102" s="2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x14ac:dyDescent="0.55000000000000004">
      <c r="A103" s="1"/>
      <c r="B103" s="1"/>
      <c r="C103" s="195"/>
      <c r="D103" s="168"/>
      <c r="E103" s="1" t="s">
        <v>186</v>
      </c>
      <c r="F103" s="109" t="s">
        <v>187</v>
      </c>
      <c r="G103" s="108">
        <v>800</v>
      </c>
      <c r="H103" s="108">
        <v>34000</v>
      </c>
      <c r="I103" s="132"/>
      <c r="J103" s="132"/>
      <c r="K103" s="132"/>
      <c r="L103" s="192"/>
      <c r="M103" s="192"/>
      <c r="N103" s="192"/>
      <c r="O103" s="192"/>
      <c r="P103" s="192"/>
      <c r="Q103" s="192"/>
      <c r="R103" s="97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x14ac:dyDescent="0.55000000000000004">
      <c r="A104" s="1"/>
      <c r="B104" s="1"/>
      <c r="C104" s="195"/>
      <c r="D104" s="168"/>
      <c r="E104" s="1" t="s">
        <v>188</v>
      </c>
      <c r="F104" s="109" t="s">
        <v>187</v>
      </c>
      <c r="G104" s="108">
        <v>4300</v>
      </c>
      <c r="H104" s="108">
        <v>111000</v>
      </c>
      <c r="I104" s="132"/>
      <c r="J104" s="132"/>
      <c r="K104" s="132"/>
      <c r="L104" s="192"/>
      <c r="M104" s="192"/>
      <c r="N104" s="192"/>
      <c r="O104" s="192"/>
      <c r="P104" s="192"/>
      <c r="Q104" s="192"/>
      <c r="R104" s="97"/>
      <c r="S104" s="1"/>
      <c r="T104" s="1"/>
      <c r="U104" s="2"/>
      <c r="V104" s="2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x14ac:dyDescent="0.55000000000000004">
      <c r="A105" s="1"/>
      <c r="B105" s="1"/>
      <c r="C105" s="195"/>
      <c r="D105" s="23"/>
      <c r="E105" s="1"/>
      <c r="F105" s="23" t="s">
        <v>31</v>
      </c>
      <c r="G105" s="121">
        <f>SUM(G102:G104)</f>
        <v>5967</v>
      </c>
      <c r="H105" s="121">
        <f>SUM(H102:H104)</f>
        <v>175000</v>
      </c>
      <c r="I105" s="121"/>
      <c r="J105" s="121"/>
      <c r="K105" s="132"/>
      <c r="L105" s="192"/>
      <c r="M105" s="192"/>
      <c r="N105" s="192"/>
      <c r="O105" s="192"/>
      <c r="P105" s="192"/>
      <c r="Q105" s="192"/>
      <c r="R105" s="97"/>
      <c r="S105" s="1"/>
      <c r="T105" s="1"/>
      <c r="U105" s="2"/>
      <c r="V105" s="2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x14ac:dyDescent="0.55000000000000004">
      <c r="A106" s="1"/>
      <c r="B106" s="1"/>
      <c r="C106" s="196"/>
      <c r="D106" s="103"/>
      <c r="E106" s="17"/>
      <c r="F106" s="6"/>
      <c r="G106" s="6"/>
      <c r="H106" s="6"/>
      <c r="I106" s="6"/>
      <c r="J106" s="6"/>
      <c r="K106" s="6"/>
      <c r="L106" s="43"/>
      <c r="M106" s="43"/>
      <c r="N106" s="43"/>
      <c r="O106" s="43"/>
      <c r="P106" s="43"/>
      <c r="Q106" s="17"/>
      <c r="R106" s="98"/>
      <c r="S106" s="2"/>
      <c r="T106" s="2"/>
      <c r="U106" s="2"/>
      <c r="V106" s="2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x14ac:dyDescent="0.55000000000000004">
      <c r="A107" s="1"/>
      <c r="B107" s="1"/>
      <c r="C107" s="1"/>
      <c r="D107" s="100"/>
      <c r="E107" s="1"/>
      <c r="G107" s="115"/>
      <c r="H107" s="115"/>
      <c r="I107" s="115"/>
      <c r="J107" s="115"/>
      <c r="K107" s="114"/>
      <c r="L107" s="115"/>
      <c r="M107" s="115"/>
      <c r="N107" s="36"/>
      <c r="O107" s="36"/>
      <c r="P107" s="36"/>
      <c r="Q107" s="1"/>
      <c r="R107" s="1"/>
      <c r="S107" s="2"/>
      <c r="T107" s="2"/>
      <c r="U107" s="2"/>
      <c r="V107" s="2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x14ac:dyDescent="0.55000000000000004">
      <c r="A108" s="1"/>
      <c r="B108" s="1"/>
      <c r="C108" s="1"/>
      <c r="D108" s="100"/>
      <c r="E108" s="1"/>
      <c r="F108" s="3"/>
      <c r="G108" s="3"/>
      <c r="H108" s="3"/>
      <c r="I108" s="3"/>
      <c r="J108" s="3"/>
      <c r="K108" s="3"/>
      <c r="L108" s="36"/>
      <c r="M108" s="36"/>
      <c r="N108" s="36"/>
      <c r="O108" s="36"/>
      <c r="P108" s="36"/>
      <c r="Q108" s="1"/>
      <c r="R108" s="1"/>
      <c r="S108" s="2"/>
      <c r="T108" s="2"/>
      <c r="U108" s="2"/>
      <c r="V108" s="2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4.7" thickBot="1" x14ac:dyDescent="0.6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5"/>
      <c r="M109" s="15"/>
      <c r="N109" s="15"/>
      <c r="O109" s="15"/>
      <c r="P109" s="15"/>
      <c r="Q109" s="1"/>
      <c r="R109" s="1"/>
      <c r="S109" s="2"/>
      <c r="T109" s="2"/>
      <c r="U109" s="2"/>
      <c r="V109" s="2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20.7" thickBot="1" x14ac:dyDescent="0.8">
      <c r="A110" s="1"/>
      <c r="B110" s="1"/>
      <c r="C110" s="138" t="s">
        <v>72</v>
      </c>
      <c r="D110" s="139"/>
      <c r="E110" s="140">
        <v>5</v>
      </c>
      <c r="F110" s="141" t="s">
        <v>74</v>
      </c>
      <c r="G110" s="141"/>
      <c r="H110" s="141"/>
      <c r="I110" s="141"/>
      <c r="J110" s="141"/>
      <c r="K110" s="142"/>
      <c r="L110" s="143"/>
      <c r="M110" s="144">
        <f>(M85+M50+M32+M60+M12+M94)*E110+M91+M92</f>
        <v>0</v>
      </c>
      <c r="N110" s="144"/>
      <c r="O110" s="144"/>
      <c r="P110" s="144"/>
      <c r="Q110" s="141"/>
      <c r="R110" s="141"/>
      <c r="S110" s="2"/>
      <c r="T110" s="2"/>
      <c r="U110" s="2"/>
      <c r="V110" s="2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x14ac:dyDescent="0.5500000000000000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2"/>
      <c r="T111" s="2"/>
      <c r="U111" s="2"/>
      <c r="V111" s="2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2"/>
      <c r="N112" s="12"/>
      <c r="O112" s="12"/>
      <c r="P112" s="12"/>
      <c r="Q112" s="1"/>
      <c r="R112" s="1"/>
      <c r="S112" s="2"/>
      <c r="T112" s="2"/>
      <c r="U112" s="2"/>
      <c r="V112" s="2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x14ac:dyDescent="0.5500000000000000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2"/>
      <c r="N113" s="12"/>
      <c r="O113" s="12"/>
      <c r="P113" s="1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x14ac:dyDescent="0.5500000000000000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2"/>
      <c r="N114" s="12"/>
      <c r="O114" s="12"/>
      <c r="P114" s="12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x14ac:dyDescent="0.5500000000000000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x14ac:dyDescent="0.55000000000000004">
      <c r="A116" s="1"/>
      <c r="B116" s="1"/>
      <c r="C116" s="104" t="s">
        <v>189</v>
      </c>
      <c r="D116" s="10"/>
      <c r="E116" s="10"/>
      <c r="F116" s="10"/>
      <c r="G116" s="10"/>
      <c r="H116" s="10"/>
      <c r="I116" s="10"/>
      <c r="J116" s="10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x14ac:dyDescent="0.55000000000000004">
      <c r="A117" s="1"/>
      <c r="B117" s="1"/>
      <c r="C117" s="104" t="s">
        <v>190</v>
      </c>
      <c r="D117" s="10"/>
      <c r="E117" s="10"/>
      <c r="F117" s="10"/>
      <c r="G117" s="10"/>
      <c r="H117" s="10"/>
      <c r="I117" s="10"/>
      <c r="J117" s="10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x14ac:dyDescent="0.55000000000000004">
      <c r="A118" s="1"/>
      <c r="B118" s="1"/>
      <c r="C118" s="15"/>
      <c r="D118" s="10"/>
      <c r="E118" s="10"/>
      <c r="F118" s="10"/>
      <c r="G118" s="10"/>
      <c r="H118" s="10"/>
      <c r="I118" s="10"/>
      <c r="J118" s="10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x14ac:dyDescent="0.55000000000000004">
      <c r="A119" s="1"/>
      <c r="B119" s="1"/>
      <c r="C119" s="15"/>
      <c r="D119" s="10"/>
      <c r="E119" s="10"/>
      <c r="F119" s="10"/>
      <c r="G119" s="10"/>
      <c r="H119" s="10"/>
      <c r="I119" s="10"/>
      <c r="J119" s="10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x14ac:dyDescent="0.55000000000000004">
      <c r="A120" s="1"/>
      <c r="B120" s="1"/>
      <c r="C120" s="15"/>
      <c r="D120" s="10"/>
      <c r="E120" s="10"/>
      <c r="F120" s="10"/>
      <c r="G120" s="10"/>
      <c r="H120" s="10"/>
      <c r="I120" s="10"/>
      <c r="J120" s="10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x14ac:dyDescent="0.55000000000000004">
      <c r="A121" s="1"/>
      <c r="B121" s="1"/>
      <c r="C121" s="104"/>
      <c r="D121" s="10"/>
      <c r="E121" s="10"/>
      <c r="F121" s="10"/>
      <c r="G121" s="10"/>
      <c r="H121" s="10"/>
      <c r="I121" s="10"/>
      <c r="J121" s="10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x14ac:dyDescent="0.55000000000000004">
      <c r="A122" s="1"/>
      <c r="B122" s="1"/>
      <c r="C122" s="15"/>
      <c r="D122" s="10"/>
      <c r="E122" s="10"/>
      <c r="F122" s="10"/>
      <c r="G122" s="10"/>
      <c r="H122" s="10"/>
      <c r="I122" s="10"/>
      <c r="J122" s="10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x14ac:dyDescent="0.55000000000000004">
      <c r="A123" s="1"/>
      <c r="B123" s="1"/>
      <c r="C123" s="133"/>
      <c r="D123" s="201"/>
      <c r="E123" s="201"/>
      <c r="F123" s="117"/>
      <c r="G123" s="117"/>
      <c r="H123" s="117"/>
      <c r="I123" s="117"/>
      <c r="J123" s="117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x14ac:dyDescent="0.55000000000000004">
      <c r="A124" s="1"/>
      <c r="B124" s="1"/>
      <c r="C124" s="133"/>
      <c r="D124" s="133"/>
      <c r="E124" s="117"/>
      <c r="F124" s="118"/>
      <c r="G124" s="118"/>
      <c r="H124" s="118"/>
      <c r="I124" s="118"/>
      <c r="J124" s="11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x14ac:dyDescent="0.55000000000000004">
      <c r="A125" s="1"/>
      <c r="B125" s="1"/>
      <c r="C125" s="133"/>
      <c r="D125" s="133"/>
      <c r="E125" s="117"/>
      <c r="F125" s="118"/>
      <c r="G125" s="118"/>
      <c r="H125" s="118"/>
      <c r="I125" s="118"/>
      <c r="J125" s="11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x14ac:dyDescent="0.55000000000000004">
      <c r="A126" s="1"/>
      <c r="B126" s="1"/>
      <c r="C126" s="133"/>
      <c r="D126" s="133"/>
      <c r="E126" s="133"/>
      <c r="F126" s="119"/>
      <c r="G126" s="119"/>
      <c r="H126" s="119"/>
      <c r="I126" s="119"/>
      <c r="J126" s="119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x14ac:dyDescent="0.55000000000000004">
      <c r="A127" s="1"/>
      <c r="B127" s="1"/>
      <c r="C127" s="133"/>
      <c r="D127" s="201"/>
      <c r="E127" s="201"/>
      <c r="F127" s="201"/>
      <c r="G127" s="133"/>
      <c r="H127" s="133"/>
      <c r="I127" s="133"/>
      <c r="J127" s="133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x14ac:dyDescent="0.55000000000000004">
      <c r="A128" s="1"/>
      <c r="B128" s="1"/>
      <c r="C128" s="133"/>
      <c r="D128" s="133"/>
      <c r="E128" s="117"/>
      <c r="F128" s="119"/>
      <c r="G128" s="118"/>
      <c r="H128" s="118"/>
      <c r="I128" s="118"/>
      <c r="J128" s="11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x14ac:dyDescent="0.55000000000000004">
      <c r="A129" s="1"/>
      <c r="B129" s="1"/>
      <c r="C129" s="133"/>
      <c r="D129" s="133"/>
      <c r="E129" s="117"/>
      <c r="F129" s="119"/>
      <c r="G129" s="118"/>
      <c r="H129" s="118"/>
      <c r="I129" s="118"/>
      <c r="J129" s="11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55000000000000004">
      <c r="A130" s="1"/>
      <c r="B130" s="1"/>
      <c r="C130" s="133"/>
      <c r="D130" s="133"/>
      <c r="E130" s="133"/>
      <c r="F130" s="119"/>
      <c r="G130" s="118"/>
      <c r="H130" s="118"/>
      <c r="I130" s="118"/>
      <c r="J130" s="11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x14ac:dyDescent="0.55000000000000004">
      <c r="A131" s="1"/>
      <c r="B131" s="1"/>
      <c r="C131" s="133"/>
      <c r="D131" s="201"/>
      <c r="E131" s="201"/>
      <c r="F131" s="201"/>
      <c r="G131" s="133"/>
      <c r="H131" s="133"/>
      <c r="I131" s="133"/>
      <c r="J131" s="13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x14ac:dyDescent="0.55000000000000004">
      <c r="A132" s="1"/>
      <c r="B132" s="1"/>
      <c r="C132" s="133"/>
      <c r="D132" s="133"/>
      <c r="E132" s="117"/>
      <c r="F132" s="119"/>
      <c r="G132" s="118"/>
      <c r="H132" s="118"/>
      <c r="I132" s="118"/>
      <c r="J132" s="11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x14ac:dyDescent="0.55000000000000004">
      <c r="A133" s="1"/>
      <c r="B133" s="1"/>
      <c r="C133" s="133"/>
      <c r="D133" s="133"/>
      <c r="E133" s="117"/>
      <c r="F133" s="119"/>
      <c r="G133" s="118"/>
      <c r="H133" s="118"/>
      <c r="I133" s="118"/>
      <c r="J133" s="11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x14ac:dyDescent="0.55000000000000004">
      <c r="A134" s="1"/>
      <c r="B134" s="1"/>
      <c r="C134" s="133"/>
      <c r="D134" s="133"/>
      <c r="E134" s="133"/>
      <c r="F134" s="119"/>
      <c r="G134" s="118"/>
      <c r="H134" s="118"/>
      <c r="I134" s="118"/>
      <c r="J134" s="11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55000000000000004">
      <c r="A135" s="1"/>
      <c r="B135" s="1"/>
      <c r="C135" s="133"/>
      <c r="D135" s="201"/>
      <c r="E135" s="201"/>
      <c r="F135" s="201"/>
      <c r="G135" s="133"/>
      <c r="H135" s="133"/>
      <c r="I135" s="133"/>
      <c r="J135" s="13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x14ac:dyDescent="0.55000000000000004">
      <c r="A136" s="1"/>
      <c r="B136" s="1"/>
      <c r="C136" s="133"/>
      <c r="D136" s="133"/>
      <c r="E136" s="117"/>
      <c r="F136" s="118"/>
      <c r="G136" s="118"/>
      <c r="H136" s="118"/>
      <c r="I136" s="118"/>
      <c r="J136" s="11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55000000000000004">
      <c r="A137" s="1"/>
      <c r="B137" s="1"/>
      <c r="C137" s="133"/>
      <c r="D137" s="133"/>
      <c r="E137" s="117"/>
      <c r="F137" s="118"/>
      <c r="G137" s="118"/>
      <c r="H137" s="118"/>
      <c r="I137" s="118"/>
      <c r="J137" s="11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x14ac:dyDescent="0.55000000000000004">
      <c r="A138" s="1"/>
      <c r="B138" s="1"/>
      <c r="C138" s="133"/>
      <c r="D138" s="133"/>
      <c r="E138" s="133"/>
      <c r="F138" s="119"/>
      <c r="G138" s="118"/>
      <c r="H138" s="118"/>
      <c r="I138" s="118"/>
      <c r="J138" s="11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55000000000000004">
      <c r="A139" s="1"/>
      <c r="B139" s="1"/>
      <c r="C139" s="15"/>
      <c r="D139" s="10"/>
      <c r="E139" s="10"/>
      <c r="F139" s="10"/>
      <c r="G139" s="10"/>
      <c r="H139" s="10"/>
      <c r="I139" s="10"/>
      <c r="J139" s="10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x14ac:dyDescent="0.55000000000000004">
      <c r="A140" s="1"/>
      <c r="B140" s="1"/>
      <c r="C140" s="15"/>
      <c r="D140" s="10"/>
      <c r="E140" s="10"/>
      <c r="F140" s="10"/>
      <c r="G140" s="10"/>
      <c r="H140" s="10"/>
      <c r="I140" s="10"/>
      <c r="J140" s="10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x14ac:dyDescent="0.55000000000000004">
      <c r="A141" s="1"/>
      <c r="B141" s="1"/>
      <c r="C141" s="15"/>
      <c r="D141" s="10"/>
      <c r="E141" s="10"/>
      <c r="F141" s="10"/>
      <c r="G141" s="10"/>
      <c r="H141" s="10"/>
      <c r="I141" s="10"/>
      <c r="J141" s="10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x14ac:dyDescent="0.55000000000000004">
      <c r="A142" s="1"/>
      <c r="B142" s="1"/>
      <c r="C142" s="15"/>
      <c r="D142" s="10"/>
      <c r="E142" s="10"/>
      <c r="F142" s="10"/>
      <c r="G142" s="10"/>
      <c r="H142" s="10"/>
      <c r="I142" s="10"/>
      <c r="J142" s="10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x14ac:dyDescent="0.55000000000000004">
      <c r="A143" s="1"/>
      <c r="B143" s="1"/>
      <c r="C143" s="15"/>
      <c r="D143" s="10"/>
      <c r="E143" s="10"/>
      <c r="F143" s="10"/>
      <c r="G143" s="10"/>
      <c r="H143" s="10"/>
      <c r="I143" s="10"/>
      <c r="J143" s="10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x14ac:dyDescent="0.55000000000000004">
      <c r="A144" s="1"/>
      <c r="B144" s="1"/>
      <c r="C144" s="15"/>
      <c r="D144" s="10"/>
      <c r="E144" s="10"/>
      <c r="F144" s="10"/>
      <c r="G144" s="10"/>
      <c r="H144" s="10"/>
      <c r="I144" s="10"/>
      <c r="J144" s="10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x14ac:dyDescent="0.55000000000000004">
      <c r="A145" s="1"/>
      <c r="B145" s="1"/>
      <c r="C145" s="15"/>
      <c r="D145" s="10"/>
      <c r="E145" s="10"/>
      <c r="F145" s="10"/>
      <c r="G145" s="10"/>
      <c r="H145" s="10"/>
      <c r="I145" s="10"/>
      <c r="J145" s="10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x14ac:dyDescent="0.55000000000000004">
      <c r="A146" s="1"/>
      <c r="B146" s="1"/>
      <c r="C146" s="15"/>
      <c r="D146" s="10"/>
      <c r="E146" s="10"/>
      <c r="F146" s="10"/>
      <c r="G146" s="10"/>
      <c r="H146" s="10"/>
      <c r="I146" s="10"/>
      <c r="J146" s="10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x14ac:dyDescent="0.55000000000000004">
      <c r="A147" s="1"/>
      <c r="B147" s="1"/>
      <c r="C147" s="15"/>
      <c r="D147" s="10"/>
      <c r="E147" s="10"/>
      <c r="F147" s="10"/>
      <c r="G147" s="10"/>
      <c r="H147" s="10"/>
      <c r="I147" s="10"/>
      <c r="J147" s="10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x14ac:dyDescent="0.55000000000000004">
      <c r="A148" s="1"/>
      <c r="B148" s="1"/>
      <c r="C148" s="15"/>
      <c r="D148" s="10"/>
      <c r="E148" s="10"/>
      <c r="F148" s="10"/>
      <c r="G148" s="10"/>
      <c r="H148" s="10"/>
      <c r="I148" s="10"/>
      <c r="J148" s="10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x14ac:dyDescent="0.55000000000000004">
      <c r="A149" s="1"/>
      <c r="B149" s="1"/>
      <c r="C149" s="15"/>
      <c r="D149" s="10"/>
      <c r="E149" s="10"/>
      <c r="F149" s="10"/>
      <c r="G149" s="10"/>
      <c r="H149" s="10"/>
      <c r="I149" s="10"/>
      <c r="J149" s="10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x14ac:dyDescent="0.55000000000000004">
      <c r="A150" s="1"/>
      <c r="B150" s="1"/>
      <c r="C150" s="15"/>
      <c r="D150" s="10"/>
      <c r="E150" s="10"/>
      <c r="F150" s="10"/>
      <c r="G150" s="10"/>
      <c r="H150" s="10"/>
      <c r="I150" s="10"/>
      <c r="J150" s="10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55000000000000004">
      <c r="A151" s="1"/>
      <c r="B151" s="1"/>
      <c r="C151" s="15"/>
      <c r="D151" s="10"/>
      <c r="E151" s="10"/>
      <c r="F151" s="10"/>
      <c r="G151" s="10"/>
      <c r="H151" s="10"/>
      <c r="I151" s="10"/>
      <c r="J151" s="10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x14ac:dyDescent="0.55000000000000004">
      <c r="A152" s="1"/>
      <c r="B152" s="1"/>
      <c r="C152" s="15"/>
      <c r="D152" s="10"/>
      <c r="E152" s="10"/>
      <c r="F152" s="10"/>
      <c r="G152" s="10"/>
      <c r="H152" s="10"/>
      <c r="I152" s="10"/>
      <c r="J152" s="10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55000000000000004">
      <c r="A153" s="1"/>
      <c r="B153" s="1"/>
      <c r="C153" s="15"/>
      <c r="D153" s="10"/>
      <c r="E153" s="10"/>
      <c r="F153" s="10"/>
      <c r="G153" s="10"/>
      <c r="H153" s="10"/>
      <c r="I153" s="10"/>
      <c r="J153" s="10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x14ac:dyDescent="0.55000000000000004">
      <c r="A154" s="1"/>
      <c r="B154" s="1"/>
      <c r="C154" s="15"/>
      <c r="D154" s="10"/>
      <c r="E154" s="10"/>
      <c r="F154" s="10"/>
      <c r="G154" s="10"/>
      <c r="H154" s="10"/>
      <c r="I154" s="10"/>
      <c r="J154" s="10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x14ac:dyDescent="0.55000000000000004">
      <c r="A155" s="1"/>
      <c r="B155" s="1"/>
      <c r="C155" s="15"/>
      <c r="D155" s="10"/>
      <c r="E155" s="10"/>
      <c r="F155" s="10"/>
      <c r="G155" s="10"/>
      <c r="H155" s="10"/>
      <c r="I155" s="10"/>
      <c r="J155" s="10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x14ac:dyDescent="0.55000000000000004">
      <c r="A156" s="1"/>
      <c r="B156" s="1"/>
      <c r="C156" s="15"/>
      <c r="D156" s="10"/>
      <c r="E156" s="10"/>
      <c r="F156" s="10"/>
      <c r="G156" s="10"/>
      <c r="H156" s="10"/>
      <c r="I156" s="10"/>
      <c r="J156" s="10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x14ac:dyDescent="0.55000000000000004">
      <c r="A157" s="1"/>
      <c r="B157" s="1"/>
      <c r="C157" s="15"/>
      <c r="D157" s="10"/>
      <c r="E157" s="10"/>
      <c r="F157" s="10"/>
      <c r="G157" s="10"/>
      <c r="H157" s="10"/>
      <c r="I157" s="10"/>
      <c r="J157" s="10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x14ac:dyDescent="0.55000000000000004">
      <c r="A158" s="1"/>
      <c r="B158" s="1"/>
      <c r="C158" s="15"/>
      <c r="D158" s="10"/>
      <c r="E158" s="10"/>
      <c r="F158" s="10"/>
      <c r="G158" s="10"/>
      <c r="H158" s="10"/>
      <c r="I158" s="10"/>
      <c r="J158" s="10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x14ac:dyDescent="0.55000000000000004">
      <c r="A159" s="1"/>
      <c r="B159" s="1"/>
      <c r="C159" s="15"/>
      <c r="D159" s="10"/>
      <c r="E159" s="10"/>
      <c r="F159" s="10"/>
      <c r="G159" s="10"/>
      <c r="H159" s="10"/>
      <c r="I159" s="10"/>
      <c r="J159" s="10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x14ac:dyDescent="0.55000000000000004">
      <c r="A160" s="1"/>
      <c r="B160" s="1"/>
      <c r="C160" s="15"/>
      <c r="D160" s="10"/>
      <c r="E160" s="10"/>
      <c r="F160" s="10"/>
      <c r="G160" s="10"/>
      <c r="H160" s="10"/>
      <c r="I160" s="10"/>
      <c r="J160" s="10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x14ac:dyDescent="0.55000000000000004">
      <c r="A161" s="1"/>
      <c r="B161" s="1"/>
      <c r="C161" s="15"/>
      <c r="D161" s="10"/>
      <c r="E161" s="10"/>
      <c r="F161" s="10"/>
      <c r="G161" s="10"/>
      <c r="H161" s="10"/>
      <c r="I161" s="10"/>
      <c r="J161" s="10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x14ac:dyDescent="0.55000000000000004">
      <c r="A162" s="1"/>
      <c r="B162" s="1"/>
      <c r="C162" s="15"/>
      <c r="D162" s="10"/>
      <c r="E162" s="10"/>
      <c r="F162" s="10"/>
      <c r="G162" s="10"/>
      <c r="H162" s="10"/>
      <c r="I162" s="10"/>
      <c r="J162" s="10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x14ac:dyDescent="0.55000000000000004">
      <c r="A163" s="1"/>
      <c r="B163" s="1"/>
      <c r="C163" s="15"/>
      <c r="D163" s="10"/>
      <c r="E163" s="10"/>
      <c r="F163" s="10"/>
      <c r="G163" s="10"/>
      <c r="H163" s="10"/>
      <c r="I163" s="10"/>
      <c r="J163" s="10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x14ac:dyDescent="0.55000000000000004">
      <c r="A164" s="1"/>
      <c r="B164" s="1"/>
      <c r="C164" s="15"/>
      <c r="D164" s="10"/>
      <c r="E164" s="10"/>
      <c r="F164" s="10"/>
      <c r="G164" s="10"/>
      <c r="H164" s="10"/>
      <c r="I164" s="10"/>
      <c r="J164" s="10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x14ac:dyDescent="0.55000000000000004">
      <c r="A165" s="1"/>
      <c r="B165" s="1"/>
      <c r="C165" s="15"/>
      <c r="D165" s="10"/>
      <c r="E165" s="10"/>
      <c r="F165" s="10"/>
      <c r="G165" s="10"/>
      <c r="H165" s="10"/>
      <c r="I165" s="10"/>
      <c r="J165" s="10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x14ac:dyDescent="0.55000000000000004">
      <c r="A166" s="1"/>
      <c r="B166" s="1"/>
      <c r="C166" s="15"/>
      <c r="D166" s="10"/>
      <c r="E166" s="10"/>
      <c r="F166" s="10"/>
      <c r="G166" s="10"/>
      <c r="H166" s="10"/>
      <c r="I166" s="10"/>
      <c r="J166" s="10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x14ac:dyDescent="0.55000000000000004">
      <c r="A167" s="1"/>
      <c r="B167" s="1"/>
      <c r="C167" s="15"/>
      <c r="D167" s="10"/>
      <c r="E167" s="10"/>
      <c r="F167" s="10"/>
      <c r="G167" s="10"/>
      <c r="H167" s="10"/>
      <c r="I167" s="10"/>
      <c r="J167" s="10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x14ac:dyDescent="0.55000000000000004">
      <c r="A168" s="1"/>
      <c r="B168" s="1"/>
      <c r="C168" s="15"/>
      <c r="D168" s="10"/>
      <c r="E168" s="10"/>
      <c r="F168" s="10"/>
      <c r="G168" s="10"/>
      <c r="H168" s="10"/>
      <c r="I168" s="10"/>
      <c r="J168" s="10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x14ac:dyDescent="0.55000000000000004">
      <c r="A169" s="1"/>
      <c r="B169" s="1"/>
      <c r="C169" s="15"/>
      <c r="D169" s="10"/>
      <c r="E169" s="10"/>
      <c r="F169" s="10"/>
      <c r="G169" s="10"/>
      <c r="H169" s="10"/>
      <c r="I169" s="10"/>
      <c r="J169" s="10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x14ac:dyDescent="0.55000000000000004">
      <c r="A170" s="1"/>
      <c r="B170" s="1"/>
      <c r="C170" s="15"/>
      <c r="D170" s="10"/>
      <c r="E170" s="10"/>
      <c r="F170" s="10"/>
      <c r="G170" s="10"/>
      <c r="H170" s="10"/>
      <c r="I170" s="10"/>
      <c r="J170" s="10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x14ac:dyDescent="0.55000000000000004">
      <c r="A171" s="1"/>
      <c r="B171" s="1"/>
      <c r="C171" s="15"/>
      <c r="D171" s="10"/>
      <c r="E171" s="10"/>
      <c r="F171" s="10"/>
      <c r="G171" s="10"/>
      <c r="H171" s="10"/>
      <c r="I171" s="10"/>
      <c r="J171" s="10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x14ac:dyDescent="0.55000000000000004">
      <c r="A172" s="1"/>
      <c r="B172" s="1"/>
      <c r="C172" s="15"/>
      <c r="D172" s="10"/>
      <c r="E172" s="10"/>
      <c r="F172" s="10"/>
      <c r="G172" s="10"/>
      <c r="H172" s="10"/>
      <c r="I172" s="10"/>
      <c r="J172" s="10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x14ac:dyDescent="0.55000000000000004">
      <c r="A173" s="1"/>
      <c r="B173" s="1"/>
      <c r="C173" s="15"/>
      <c r="D173" s="10"/>
      <c r="E173" s="10"/>
      <c r="F173" s="10"/>
      <c r="G173" s="10"/>
      <c r="H173" s="10"/>
      <c r="I173" s="10"/>
      <c r="J173" s="10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x14ac:dyDescent="0.55000000000000004">
      <c r="A174" s="1"/>
      <c r="B174" s="1"/>
      <c r="C174" s="15"/>
      <c r="D174" s="10"/>
      <c r="E174" s="10"/>
      <c r="F174" s="10"/>
      <c r="G174" s="10"/>
      <c r="H174" s="10"/>
      <c r="I174" s="10"/>
      <c r="J174" s="10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x14ac:dyDescent="0.55000000000000004">
      <c r="A175" s="1"/>
      <c r="B175" s="1"/>
      <c r="C175" s="15"/>
      <c r="D175" s="10"/>
      <c r="E175" s="10"/>
      <c r="F175" s="10"/>
      <c r="G175" s="10"/>
      <c r="H175" s="10"/>
      <c r="I175" s="10"/>
      <c r="J175" s="10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x14ac:dyDescent="0.55000000000000004">
      <c r="A176" s="1"/>
      <c r="B176" s="1"/>
      <c r="C176" s="15"/>
      <c r="D176" s="10"/>
      <c r="E176" s="10"/>
      <c r="F176" s="10"/>
      <c r="G176" s="10"/>
      <c r="H176" s="10"/>
      <c r="I176" s="10"/>
      <c r="J176" s="10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x14ac:dyDescent="0.55000000000000004">
      <c r="A177" s="1"/>
      <c r="B177" s="1"/>
      <c r="C177" s="15"/>
      <c r="D177" s="10"/>
      <c r="E177" s="10"/>
      <c r="F177" s="10"/>
      <c r="G177" s="10"/>
      <c r="H177" s="10"/>
      <c r="I177" s="10"/>
      <c r="J177" s="10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x14ac:dyDescent="0.55000000000000004">
      <c r="A178" s="1"/>
      <c r="B178" s="1"/>
      <c r="C178" s="15"/>
      <c r="D178" s="10"/>
      <c r="E178" s="10"/>
      <c r="F178" s="10"/>
      <c r="G178" s="10"/>
      <c r="H178" s="10"/>
      <c r="I178" s="10"/>
      <c r="J178" s="10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55000000000000004">
      <c r="A179" s="1"/>
      <c r="B179" s="1"/>
      <c r="C179" s="15"/>
      <c r="D179" s="10"/>
      <c r="E179" s="10"/>
      <c r="F179" s="10"/>
      <c r="G179" s="10"/>
      <c r="H179" s="10"/>
      <c r="I179" s="10"/>
      <c r="J179" s="10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x14ac:dyDescent="0.55000000000000004">
      <c r="A180" s="1"/>
      <c r="B180" s="1"/>
      <c r="C180" s="15"/>
      <c r="D180" s="10"/>
      <c r="E180" s="10"/>
      <c r="F180" s="10"/>
      <c r="G180" s="10"/>
      <c r="H180" s="10"/>
      <c r="I180" s="10"/>
      <c r="J180" s="10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x14ac:dyDescent="0.55000000000000004">
      <c r="A181" s="1"/>
      <c r="B181" s="1"/>
      <c r="C181" s="15"/>
      <c r="D181" s="10"/>
      <c r="E181" s="10"/>
      <c r="F181" s="10"/>
      <c r="G181" s="10"/>
      <c r="H181" s="10"/>
      <c r="I181" s="10"/>
      <c r="J181" s="10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x14ac:dyDescent="0.55000000000000004">
      <c r="A182" s="1"/>
      <c r="B182" s="1"/>
      <c r="C182" s="15"/>
      <c r="D182" s="10"/>
      <c r="E182" s="10"/>
      <c r="F182" s="10"/>
      <c r="G182" s="10"/>
      <c r="H182" s="10"/>
      <c r="I182" s="10"/>
      <c r="J182" s="10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x14ac:dyDescent="0.55000000000000004">
      <c r="A183" s="1"/>
      <c r="B183" s="1"/>
      <c r="C183" s="15"/>
      <c r="D183" s="10"/>
      <c r="E183" s="10"/>
      <c r="F183" s="10"/>
      <c r="G183" s="10"/>
      <c r="H183" s="10"/>
      <c r="I183" s="10"/>
      <c r="J183" s="10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x14ac:dyDescent="0.55000000000000004">
      <c r="A184" s="1"/>
      <c r="B184" s="1"/>
      <c r="C184" s="15"/>
      <c r="D184" s="10"/>
      <c r="E184" s="10"/>
      <c r="F184" s="10"/>
      <c r="G184" s="10"/>
      <c r="H184" s="10"/>
      <c r="I184" s="10"/>
      <c r="J184" s="10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x14ac:dyDescent="0.55000000000000004">
      <c r="A185" s="1"/>
      <c r="B185" s="1"/>
      <c r="C185" s="15"/>
      <c r="D185" s="10"/>
      <c r="E185" s="10"/>
      <c r="F185" s="10"/>
      <c r="G185" s="10"/>
      <c r="H185" s="10"/>
      <c r="I185" s="10"/>
      <c r="J185" s="10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x14ac:dyDescent="0.55000000000000004">
      <c r="A186" s="1"/>
      <c r="B186" s="1"/>
      <c r="C186" s="15"/>
      <c r="D186" s="10"/>
      <c r="E186" s="10"/>
      <c r="F186" s="10"/>
      <c r="G186" s="10"/>
      <c r="H186" s="10"/>
      <c r="I186" s="10"/>
      <c r="J186" s="10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x14ac:dyDescent="0.55000000000000004">
      <c r="A187" s="1"/>
      <c r="B187" s="1"/>
      <c r="C187" s="15"/>
      <c r="D187" s="10"/>
      <c r="E187" s="10"/>
      <c r="F187" s="10"/>
      <c r="G187" s="10"/>
      <c r="H187" s="10"/>
      <c r="I187" s="10"/>
      <c r="J187" s="10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x14ac:dyDescent="0.55000000000000004">
      <c r="A188" s="1"/>
      <c r="B188" s="1"/>
      <c r="C188" s="15"/>
      <c r="D188" s="10"/>
      <c r="E188" s="10"/>
      <c r="F188" s="10"/>
      <c r="G188" s="10"/>
      <c r="H188" s="10"/>
      <c r="I188" s="10"/>
      <c r="J188" s="10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x14ac:dyDescent="0.55000000000000004">
      <c r="A189" s="1"/>
      <c r="B189" s="1"/>
      <c r="C189" s="15"/>
      <c r="D189" s="10"/>
      <c r="E189" s="10"/>
      <c r="F189" s="10"/>
      <c r="G189" s="10"/>
      <c r="H189" s="10"/>
      <c r="I189" s="10"/>
      <c r="J189" s="10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x14ac:dyDescent="0.55000000000000004">
      <c r="A190" s="1"/>
      <c r="B190" s="1"/>
      <c r="C190" s="15"/>
      <c r="D190" s="10"/>
      <c r="E190" s="10"/>
      <c r="F190" s="10"/>
      <c r="G190" s="10"/>
      <c r="H190" s="10"/>
      <c r="I190" s="10"/>
      <c r="J190" s="10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x14ac:dyDescent="0.55000000000000004">
      <c r="A191" s="1"/>
      <c r="B191" s="1"/>
      <c r="C191" s="15"/>
      <c r="D191" s="10"/>
      <c r="E191" s="10"/>
      <c r="F191" s="10"/>
      <c r="G191" s="10"/>
      <c r="H191" s="10"/>
      <c r="I191" s="10"/>
      <c r="J191" s="10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x14ac:dyDescent="0.5500000000000000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x14ac:dyDescent="0.5500000000000000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x14ac:dyDescent="0.5500000000000000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550000000000000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x14ac:dyDescent="0.5500000000000000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x14ac:dyDescent="0.5500000000000000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x14ac:dyDescent="0.5500000000000000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x14ac:dyDescent="0.5500000000000000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x14ac:dyDescent="0.5500000000000000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x14ac:dyDescent="0.5500000000000000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x14ac:dyDescent="0.5500000000000000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x14ac:dyDescent="0.5500000000000000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x14ac:dyDescent="0.5500000000000000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x14ac:dyDescent="0.5500000000000000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x14ac:dyDescent="0.5500000000000000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x14ac:dyDescent="0.5500000000000000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</sheetData>
  <mergeCells count="27">
    <mergeCell ref="D123:E123"/>
    <mergeCell ref="D127:F127"/>
    <mergeCell ref="D131:F131"/>
    <mergeCell ref="D135:F135"/>
    <mergeCell ref="P89:Q93"/>
    <mergeCell ref="O94:Q94"/>
    <mergeCell ref="C99:C106"/>
    <mergeCell ref="L100:Q105"/>
    <mergeCell ref="D102:D104"/>
    <mergeCell ref="C34:C49"/>
    <mergeCell ref="D36:D45"/>
    <mergeCell ref="C56:C59"/>
    <mergeCell ref="C62:C84"/>
    <mergeCell ref="D64:D83"/>
    <mergeCell ref="C87:C96"/>
    <mergeCell ref="F87:F90"/>
    <mergeCell ref="I87:I90"/>
    <mergeCell ref="K87:K90"/>
    <mergeCell ref="L87:L90"/>
    <mergeCell ref="M87:M90"/>
    <mergeCell ref="D88:D95"/>
    <mergeCell ref="C4:R4"/>
    <mergeCell ref="C8:C11"/>
    <mergeCell ref="C14:C31"/>
    <mergeCell ref="D16:D25"/>
    <mergeCell ref="O26:P26"/>
    <mergeCell ref="O27:P2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E945-0C14-4FE1-83B6-4DEA03F9FDA7}">
  <sheetPr>
    <tabColor theme="7" tint="0.59999389629810485"/>
  </sheetPr>
  <dimension ref="A1:Q33"/>
  <sheetViews>
    <sheetView workbookViewId="0">
      <selection activeCell="B5" sqref="B5"/>
    </sheetView>
  </sheetViews>
  <sheetFormatPr baseColWidth="10" defaultColWidth="11.41796875" defaultRowHeight="14.4" x14ac:dyDescent="0.55000000000000004"/>
  <sheetData>
    <row r="1" spans="1:17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55000000000000004">
      <c r="A2" s="1"/>
      <c r="B2" s="1" t="s">
        <v>191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55000000000000004">
      <c r="A4" s="1"/>
      <c r="B4" s="15" t="s">
        <v>192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55000000000000004">
      <c r="A5" s="1"/>
      <c r="B5" s="14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5500000000000000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5500000000000000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5500000000000000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5500000000000000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x14ac:dyDescent="0.5500000000000000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5500000000000000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5500000000000000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5500000000000000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5500000000000000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5500000000000000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5500000000000000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5500000000000000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5500000000000000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5500000000000000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5500000000000000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5500000000000000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5500000000000000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5500000000000000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5500000000000000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5500000000000000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5500000000000000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5500000000000000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9FD63-E9E5-4E62-9919-2D0276F0118E}">
  <dimension ref="A1:BH252"/>
  <sheetViews>
    <sheetView workbookViewId="0">
      <selection activeCell="C7" sqref="C7"/>
    </sheetView>
  </sheetViews>
  <sheetFormatPr baseColWidth="10" defaultColWidth="11.41796875" defaultRowHeight="14.4" x14ac:dyDescent="0.55000000000000004"/>
  <cols>
    <col min="6" max="6" width="21" customWidth="1"/>
  </cols>
  <sheetData>
    <row r="1" spans="1:60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ht="20.399999999999999" x14ac:dyDescent="0.55000000000000004">
      <c r="A2" s="1"/>
      <c r="B2" s="152" t="s">
        <v>195</v>
      </c>
      <c r="C2" s="151"/>
      <c r="D2" s="151"/>
      <c r="E2" s="151"/>
      <c r="F2" s="153" t="s">
        <v>196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 x14ac:dyDescent="0.55000000000000004">
      <c r="A4" s="1"/>
      <c r="B4" s="1"/>
      <c r="C4" s="1"/>
      <c r="D4" s="1"/>
      <c r="E4" s="1"/>
      <c r="F4" s="15" t="s">
        <v>197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x14ac:dyDescent="0.55000000000000004">
      <c r="A5" s="1"/>
      <c r="B5" s="1" t="s">
        <v>126</v>
      </c>
      <c r="C5" s="1" t="s">
        <v>198</v>
      </c>
      <c r="D5" s="1"/>
      <c r="E5" s="1"/>
      <c r="F5" s="148">
        <f>'Prisskjema Nordfjord 2025-2030'!M110</f>
        <v>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x14ac:dyDescent="0.55000000000000004">
      <c r="A6" s="1"/>
      <c r="B6" s="1" t="s">
        <v>126</v>
      </c>
      <c r="C6" s="1" t="s">
        <v>199</v>
      </c>
      <c r="D6" s="1"/>
      <c r="E6" s="1"/>
      <c r="F6" s="148">
        <f>'Prisskjema Nordfjord 2030-2035'!M110</f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 ht="20.7" thickBot="1" x14ac:dyDescent="0.8">
      <c r="A8" s="1"/>
      <c r="B8" s="149" t="s">
        <v>200</v>
      </c>
      <c r="C8" s="149"/>
      <c r="D8" s="149"/>
      <c r="E8" s="149"/>
      <c r="F8" s="150">
        <f>F5+F6</f>
        <v>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 ht="14.7" thickTop="1" x14ac:dyDescent="0.5500000000000000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 x14ac:dyDescent="0.5500000000000000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 x14ac:dyDescent="0.5500000000000000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x14ac:dyDescent="0.5500000000000000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x14ac:dyDescent="0.5500000000000000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60" x14ac:dyDescent="0.5500000000000000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</row>
    <row r="15" spans="1:60" x14ac:dyDescent="0.5500000000000000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x14ac:dyDescent="0.55000000000000004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x14ac:dyDescent="0.5500000000000000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x14ac:dyDescent="0.5500000000000000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x14ac:dyDescent="0.5500000000000000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x14ac:dyDescent="0.5500000000000000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</row>
    <row r="21" spans="1:60" x14ac:dyDescent="0.5500000000000000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</row>
    <row r="22" spans="1:60" x14ac:dyDescent="0.5500000000000000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</row>
    <row r="23" spans="1:60" x14ac:dyDescent="0.5500000000000000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</row>
    <row r="24" spans="1:60" x14ac:dyDescent="0.5500000000000000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</row>
    <row r="25" spans="1:60" x14ac:dyDescent="0.5500000000000000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</row>
    <row r="26" spans="1:60" x14ac:dyDescent="0.5500000000000000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</row>
    <row r="27" spans="1:60" x14ac:dyDescent="0.5500000000000000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</row>
    <row r="28" spans="1:60" x14ac:dyDescent="0.5500000000000000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</row>
    <row r="29" spans="1:60" x14ac:dyDescent="0.5500000000000000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</row>
    <row r="30" spans="1:60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</row>
    <row r="31" spans="1:60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</row>
    <row r="32" spans="1:60" x14ac:dyDescent="0.5500000000000000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</row>
    <row r="33" spans="1:60" x14ac:dyDescent="0.5500000000000000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</row>
    <row r="34" spans="1:60" x14ac:dyDescent="0.5500000000000000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</row>
    <row r="35" spans="1:60" x14ac:dyDescent="0.55000000000000004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</row>
    <row r="36" spans="1:60" x14ac:dyDescent="0.5500000000000000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</row>
    <row r="37" spans="1:60" x14ac:dyDescent="0.5500000000000000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</row>
    <row r="38" spans="1:60" x14ac:dyDescent="0.55000000000000004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</row>
    <row r="39" spans="1:60" x14ac:dyDescent="0.5500000000000000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</row>
    <row r="40" spans="1:60" x14ac:dyDescent="0.5500000000000000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</row>
    <row r="41" spans="1:60" x14ac:dyDescent="0.5500000000000000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</row>
    <row r="42" spans="1:60" x14ac:dyDescent="0.5500000000000000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</row>
    <row r="43" spans="1:60" x14ac:dyDescent="0.5500000000000000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</row>
    <row r="44" spans="1:60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</row>
    <row r="45" spans="1:60" x14ac:dyDescent="0.5500000000000000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</row>
    <row r="46" spans="1:60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</row>
    <row r="47" spans="1:60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</row>
    <row r="48" spans="1:60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spans="1:60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 x14ac:dyDescent="0.5500000000000000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spans="1:60" x14ac:dyDescent="0.5500000000000000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spans="1:60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spans="1:60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</row>
    <row r="54" spans="1:60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 x14ac:dyDescent="0.5500000000000000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spans="1:60" x14ac:dyDescent="0.5500000000000000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spans="1:60" x14ac:dyDescent="0.5500000000000000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 x14ac:dyDescent="0.5500000000000000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 x14ac:dyDescent="0.5500000000000000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spans="1:60" x14ac:dyDescent="0.5500000000000000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spans="1:60" x14ac:dyDescent="0.5500000000000000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spans="1:60" x14ac:dyDescent="0.5500000000000000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spans="1:60" x14ac:dyDescent="0.5500000000000000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 x14ac:dyDescent="0.5500000000000000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spans="1:60" x14ac:dyDescent="0.5500000000000000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spans="1:60" x14ac:dyDescent="0.5500000000000000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spans="1:60" x14ac:dyDescent="0.5500000000000000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 x14ac:dyDescent="0.5500000000000000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</row>
    <row r="70" spans="1:60" x14ac:dyDescent="0.5500000000000000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</row>
    <row r="71" spans="1:60" x14ac:dyDescent="0.5500000000000000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</row>
    <row r="72" spans="1:60" x14ac:dyDescent="0.5500000000000000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</row>
    <row r="73" spans="1:60" x14ac:dyDescent="0.5500000000000000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</row>
    <row r="74" spans="1:60" x14ac:dyDescent="0.5500000000000000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</row>
    <row r="75" spans="1:60" x14ac:dyDescent="0.5500000000000000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</row>
    <row r="76" spans="1:60" x14ac:dyDescent="0.5500000000000000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</row>
    <row r="77" spans="1:60" x14ac:dyDescent="0.5500000000000000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</row>
    <row r="78" spans="1:60" x14ac:dyDescent="0.5500000000000000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  <row r="79" spans="1:60" x14ac:dyDescent="0.5500000000000000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</row>
    <row r="80" spans="1:60" x14ac:dyDescent="0.5500000000000000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</row>
    <row r="81" spans="1:60" x14ac:dyDescent="0.5500000000000000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</row>
    <row r="82" spans="1:60" x14ac:dyDescent="0.5500000000000000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</row>
    <row r="83" spans="1:60" x14ac:dyDescent="0.5500000000000000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</row>
    <row r="84" spans="1:60" x14ac:dyDescent="0.5500000000000000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</row>
    <row r="85" spans="1:60" x14ac:dyDescent="0.5500000000000000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</row>
    <row r="86" spans="1:60" x14ac:dyDescent="0.5500000000000000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</row>
    <row r="87" spans="1:60" x14ac:dyDescent="0.5500000000000000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</row>
    <row r="88" spans="1:60" x14ac:dyDescent="0.5500000000000000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</row>
    <row r="89" spans="1:60" x14ac:dyDescent="0.5500000000000000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</row>
    <row r="90" spans="1:60" x14ac:dyDescent="0.5500000000000000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</row>
    <row r="91" spans="1:60" x14ac:dyDescent="0.5500000000000000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</row>
    <row r="92" spans="1:60" x14ac:dyDescent="0.5500000000000000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</row>
    <row r="93" spans="1:60" x14ac:dyDescent="0.5500000000000000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</row>
    <row r="94" spans="1:60" x14ac:dyDescent="0.5500000000000000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</row>
    <row r="95" spans="1:60" x14ac:dyDescent="0.5500000000000000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</row>
    <row r="96" spans="1:60" x14ac:dyDescent="0.5500000000000000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</row>
    <row r="97" spans="1:60" x14ac:dyDescent="0.5500000000000000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</row>
    <row r="98" spans="1:60" x14ac:dyDescent="0.5500000000000000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</row>
    <row r="99" spans="1:60" x14ac:dyDescent="0.5500000000000000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</row>
    <row r="100" spans="1:60" x14ac:dyDescent="0.5500000000000000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</row>
    <row r="101" spans="1:60" x14ac:dyDescent="0.5500000000000000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</row>
    <row r="102" spans="1:60" x14ac:dyDescent="0.5500000000000000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</row>
    <row r="103" spans="1:60" x14ac:dyDescent="0.5500000000000000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</row>
    <row r="104" spans="1:60" x14ac:dyDescent="0.550000000000000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</row>
    <row r="105" spans="1:60" x14ac:dyDescent="0.5500000000000000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</row>
    <row r="106" spans="1:60" x14ac:dyDescent="0.5500000000000000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</row>
    <row r="107" spans="1:60" x14ac:dyDescent="0.5500000000000000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</row>
    <row r="108" spans="1:60" x14ac:dyDescent="0.5500000000000000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</row>
    <row r="109" spans="1:60" x14ac:dyDescent="0.5500000000000000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</row>
    <row r="110" spans="1:60" x14ac:dyDescent="0.5500000000000000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</row>
    <row r="111" spans="1:60" x14ac:dyDescent="0.5500000000000000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</row>
    <row r="112" spans="1:60" x14ac:dyDescent="0.5500000000000000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</row>
    <row r="113" spans="1:60" x14ac:dyDescent="0.5500000000000000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</row>
    <row r="114" spans="1:60" x14ac:dyDescent="0.5500000000000000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</row>
    <row r="115" spans="1:60" x14ac:dyDescent="0.5500000000000000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</row>
    <row r="116" spans="1:60" x14ac:dyDescent="0.5500000000000000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</row>
    <row r="117" spans="1:60" x14ac:dyDescent="0.5500000000000000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</row>
    <row r="118" spans="1:60" x14ac:dyDescent="0.5500000000000000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</row>
    <row r="119" spans="1:60" x14ac:dyDescent="0.5500000000000000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</row>
    <row r="120" spans="1:60" x14ac:dyDescent="0.5500000000000000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</row>
    <row r="121" spans="1:60" x14ac:dyDescent="0.5500000000000000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</row>
    <row r="122" spans="1:60" x14ac:dyDescent="0.5500000000000000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</row>
    <row r="123" spans="1:60" x14ac:dyDescent="0.5500000000000000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</row>
    <row r="124" spans="1:60" x14ac:dyDescent="0.5500000000000000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</row>
    <row r="125" spans="1:60" x14ac:dyDescent="0.5500000000000000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</row>
    <row r="126" spans="1:60" x14ac:dyDescent="0.5500000000000000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</row>
    <row r="127" spans="1:60" x14ac:dyDescent="0.5500000000000000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</row>
    <row r="128" spans="1:60" x14ac:dyDescent="0.5500000000000000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</row>
    <row r="129" spans="1:60" x14ac:dyDescent="0.5500000000000000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</row>
    <row r="130" spans="1:60" x14ac:dyDescent="0.5500000000000000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</row>
    <row r="131" spans="1:60" x14ac:dyDescent="0.5500000000000000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</row>
    <row r="132" spans="1:60" x14ac:dyDescent="0.5500000000000000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</row>
    <row r="133" spans="1:60" x14ac:dyDescent="0.5500000000000000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</row>
    <row r="134" spans="1:60" x14ac:dyDescent="0.5500000000000000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</row>
    <row r="135" spans="1:60" x14ac:dyDescent="0.5500000000000000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</row>
    <row r="136" spans="1:60" x14ac:dyDescent="0.5500000000000000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</row>
    <row r="137" spans="1:60" x14ac:dyDescent="0.5500000000000000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</row>
    <row r="138" spans="1:60" x14ac:dyDescent="0.5500000000000000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</row>
    <row r="139" spans="1:60" x14ac:dyDescent="0.5500000000000000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</row>
    <row r="140" spans="1:60" x14ac:dyDescent="0.5500000000000000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</row>
    <row r="141" spans="1:60" x14ac:dyDescent="0.5500000000000000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</row>
    <row r="142" spans="1:60" x14ac:dyDescent="0.5500000000000000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</row>
    <row r="143" spans="1:60" x14ac:dyDescent="0.5500000000000000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</row>
    <row r="144" spans="1:60" x14ac:dyDescent="0.5500000000000000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</row>
    <row r="145" spans="1:60" x14ac:dyDescent="0.5500000000000000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</row>
    <row r="146" spans="1:60" x14ac:dyDescent="0.5500000000000000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</row>
    <row r="147" spans="1:60" x14ac:dyDescent="0.5500000000000000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</row>
    <row r="148" spans="1:60" x14ac:dyDescent="0.5500000000000000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</row>
    <row r="149" spans="1:60" x14ac:dyDescent="0.5500000000000000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</row>
    <row r="150" spans="1:60" x14ac:dyDescent="0.5500000000000000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</row>
    <row r="151" spans="1:60" x14ac:dyDescent="0.5500000000000000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</row>
    <row r="152" spans="1:60" x14ac:dyDescent="0.5500000000000000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</row>
    <row r="153" spans="1:60" x14ac:dyDescent="0.5500000000000000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</row>
    <row r="154" spans="1:60" x14ac:dyDescent="0.5500000000000000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</row>
    <row r="155" spans="1:60" x14ac:dyDescent="0.5500000000000000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</row>
    <row r="156" spans="1:60" x14ac:dyDescent="0.5500000000000000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</row>
    <row r="157" spans="1:60" x14ac:dyDescent="0.5500000000000000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</row>
    <row r="158" spans="1:60" x14ac:dyDescent="0.5500000000000000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</row>
    <row r="159" spans="1:60" x14ac:dyDescent="0.5500000000000000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</row>
    <row r="160" spans="1:60" x14ac:dyDescent="0.5500000000000000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</row>
    <row r="161" spans="1:60" x14ac:dyDescent="0.5500000000000000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</row>
    <row r="162" spans="1:60" x14ac:dyDescent="0.5500000000000000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</row>
    <row r="163" spans="1:60" x14ac:dyDescent="0.5500000000000000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</row>
    <row r="164" spans="1:60" x14ac:dyDescent="0.5500000000000000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</row>
    <row r="165" spans="1:60" x14ac:dyDescent="0.5500000000000000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</row>
    <row r="166" spans="1:60" x14ac:dyDescent="0.5500000000000000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</row>
    <row r="167" spans="1:60" x14ac:dyDescent="0.5500000000000000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</row>
    <row r="168" spans="1:60" x14ac:dyDescent="0.5500000000000000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</row>
    <row r="169" spans="1:60" x14ac:dyDescent="0.5500000000000000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</row>
    <row r="170" spans="1:60" x14ac:dyDescent="0.5500000000000000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</row>
    <row r="171" spans="1:60" x14ac:dyDescent="0.5500000000000000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</row>
    <row r="172" spans="1:60" x14ac:dyDescent="0.5500000000000000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</row>
    <row r="173" spans="1:60" x14ac:dyDescent="0.5500000000000000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</row>
    <row r="174" spans="1:60" x14ac:dyDescent="0.5500000000000000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</row>
    <row r="175" spans="1:60" x14ac:dyDescent="0.5500000000000000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</row>
    <row r="176" spans="1:60" x14ac:dyDescent="0.5500000000000000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</row>
    <row r="177" spans="1:60" x14ac:dyDescent="0.5500000000000000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</row>
    <row r="178" spans="1:60" x14ac:dyDescent="0.5500000000000000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</row>
    <row r="179" spans="1:60" x14ac:dyDescent="0.5500000000000000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</row>
    <row r="180" spans="1:60" x14ac:dyDescent="0.5500000000000000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</row>
    <row r="181" spans="1:60" x14ac:dyDescent="0.5500000000000000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</row>
    <row r="182" spans="1:60" x14ac:dyDescent="0.5500000000000000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</row>
    <row r="183" spans="1:60" x14ac:dyDescent="0.5500000000000000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</row>
    <row r="184" spans="1:60" x14ac:dyDescent="0.5500000000000000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</row>
    <row r="185" spans="1:60" x14ac:dyDescent="0.5500000000000000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</row>
    <row r="186" spans="1:60" x14ac:dyDescent="0.5500000000000000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</row>
    <row r="187" spans="1:60" x14ac:dyDescent="0.5500000000000000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</row>
    <row r="188" spans="1:60" x14ac:dyDescent="0.5500000000000000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</row>
    <row r="189" spans="1:60" x14ac:dyDescent="0.5500000000000000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</row>
    <row r="190" spans="1:60" x14ac:dyDescent="0.5500000000000000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</row>
    <row r="191" spans="1:60" x14ac:dyDescent="0.5500000000000000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</row>
    <row r="192" spans="1:60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</row>
    <row r="193" spans="1:60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</row>
    <row r="194" spans="1:60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</row>
    <row r="195" spans="1:60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</row>
    <row r="196" spans="1:60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</row>
    <row r="197" spans="1:60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</row>
    <row r="198" spans="1:60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</row>
    <row r="199" spans="1:60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</row>
    <row r="200" spans="1:60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</row>
    <row r="201" spans="1:60" x14ac:dyDescent="0.5500000000000000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</row>
    <row r="202" spans="1:60" x14ac:dyDescent="0.5500000000000000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</row>
    <row r="203" spans="1:60" x14ac:dyDescent="0.5500000000000000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</row>
    <row r="204" spans="1:60" x14ac:dyDescent="0.550000000000000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</row>
    <row r="205" spans="1:60" x14ac:dyDescent="0.5500000000000000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</row>
    <row r="206" spans="1:60" x14ac:dyDescent="0.5500000000000000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</row>
    <row r="207" spans="1:60" x14ac:dyDescent="0.5500000000000000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</row>
    <row r="208" spans="1:60" x14ac:dyDescent="0.5500000000000000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</row>
    <row r="209" spans="1:60" x14ac:dyDescent="0.5500000000000000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</row>
    <row r="210" spans="1:60" x14ac:dyDescent="0.5500000000000000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</row>
    <row r="211" spans="1:60" x14ac:dyDescent="0.5500000000000000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</row>
    <row r="212" spans="1:60" x14ac:dyDescent="0.5500000000000000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</row>
    <row r="213" spans="1:60" x14ac:dyDescent="0.5500000000000000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</row>
    <row r="214" spans="1:60" x14ac:dyDescent="0.5500000000000000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</row>
    <row r="215" spans="1:60" x14ac:dyDescent="0.5500000000000000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</row>
    <row r="216" spans="1:60" x14ac:dyDescent="0.5500000000000000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</row>
    <row r="217" spans="1:60" x14ac:dyDescent="0.5500000000000000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</row>
    <row r="218" spans="1:60" x14ac:dyDescent="0.5500000000000000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</row>
    <row r="219" spans="1:60" x14ac:dyDescent="0.5500000000000000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</row>
    <row r="220" spans="1:60" x14ac:dyDescent="0.5500000000000000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</row>
    <row r="221" spans="1:60" x14ac:dyDescent="0.5500000000000000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</row>
    <row r="222" spans="1:60" x14ac:dyDescent="0.5500000000000000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</row>
    <row r="223" spans="1:60" x14ac:dyDescent="0.5500000000000000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</row>
    <row r="224" spans="1:60" x14ac:dyDescent="0.5500000000000000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</row>
    <row r="225" spans="1:60" x14ac:dyDescent="0.5500000000000000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</row>
    <row r="226" spans="1:60" x14ac:dyDescent="0.5500000000000000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</row>
    <row r="227" spans="1:60" x14ac:dyDescent="0.5500000000000000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</row>
    <row r="228" spans="1:60" x14ac:dyDescent="0.5500000000000000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</row>
    <row r="229" spans="1:60" x14ac:dyDescent="0.5500000000000000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</row>
    <row r="230" spans="1:60" x14ac:dyDescent="0.5500000000000000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</row>
    <row r="231" spans="1:60" x14ac:dyDescent="0.5500000000000000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</row>
    <row r="232" spans="1:60" x14ac:dyDescent="0.5500000000000000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</row>
    <row r="233" spans="1:60" x14ac:dyDescent="0.5500000000000000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</row>
    <row r="234" spans="1:60" x14ac:dyDescent="0.5500000000000000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</row>
    <row r="235" spans="1:60" x14ac:dyDescent="0.5500000000000000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</row>
    <row r="236" spans="1:60" x14ac:dyDescent="0.5500000000000000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</row>
    <row r="237" spans="1:60" x14ac:dyDescent="0.5500000000000000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</row>
    <row r="238" spans="1:60" x14ac:dyDescent="0.5500000000000000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</row>
    <row r="239" spans="1:60" x14ac:dyDescent="0.5500000000000000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</row>
    <row r="240" spans="1:60" x14ac:dyDescent="0.5500000000000000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</row>
    <row r="241" spans="1:60" x14ac:dyDescent="0.5500000000000000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</row>
    <row r="242" spans="1:60" x14ac:dyDescent="0.5500000000000000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</row>
    <row r="243" spans="1:60" x14ac:dyDescent="0.5500000000000000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</row>
    <row r="244" spans="1:60" x14ac:dyDescent="0.5500000000000000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</row>
    <row r="245" spans="1:60" x14ac:dyDescent="0.5500000000000000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</row>
    <row r="246" spans="1:60" x14ac:dyDescent="0.5500000000000000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</row>
    <row r="247" spans="1:60" x14ac:dyDescent="0.5500000000000000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</row>
    <row r="248" spans="1:60" x14ac:dyDescent="0.5500000000000000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</row>
    <row r="249" spans="1:60" x14ac:dyDescent="0.5500000000000000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</row>
    <row r="250" spans="1:60" x14ac:dyDescent="0.5500000000000000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</row>
    <row r="251" spans="1:60" x14ac:dyDescent="0.5500000000000000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</row>
    <row r="252" spans="1:60" x14ac:dyDescent="0.5500000000000000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871E9-9232-4A6E-82AA-FDE536FBAE07}">
  <dimension ref="A1:V55"/>
  <sheetViews>
    <sheetView topLeftCell="A21" zoomScale="85" zoomScaleNormal="85" workbookViewId="0">
      <selection activeCell="P20" sqref="P20"/>
    </sheetView>
  </sheetViews>
  <sheetFormatPr baseColWidth="10" defaultColWidth="11.41796875" defaultRowHeight="14.4" x14ac:dyDescent="0.55000000000000004"/>
  <cols>
    <col min="1" max="2" width="4.578125" customWidth="1"/>
    <col min="3" max="3" width="5.68359375" customWidth="1"/>
    <col min="4" max="4" width="20" customWidth="1"/>
    <col min="5" max="5" width="6" customWidth="1"/>
    <col min="6" max="6" width="11.68359375" bestFit="1" customWidth="1"/>
    <col min="7" max="8" width="7.15625" customWidth="1"/>
    <col min="9" max="16" width="13.41796875" customWidth="1"/>
  </cols>
  <sheetData>
    <row r="1" spans="1:22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0.399999999999999" x14ac:dyDescent="0.75">
      <c r="A2" s="1"/>
      <c r="B2" s="1"/>
      <c r="C2" s="1"/>
      <c r="D2" s="154" t="s">
        <v>201</v>
      </c>
      <c r="E2" s="155"/>
      <c r="F2" s="155"/>
      <c r="G2" s="155"/>
      <c r="H2" s="155"/>
      <c r="I2" s="15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x14ac:dyDescent="0.55000000000000004">
      <c r="A3" s="1"/>
      <c r="B3" s="1"/>
      <c r="C3" s="1"/>
      <c r="D3" s="1" t="s">
        <v>202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55000000000000004">
      <c r="A4" s="1"/>
      <c r="B4" s="1"/>
      <c r="C4" s="1"/>
      <c r="D4" s="1" t="s">
        <v>203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55000000000000004">
      <c r="A6" s="1"/>
      <c r="B6" s="1"/>
      <c r="C6" s="1"/>
      <c r="D6" s="48"/>
      <c r="E6" s="48"/>
      <c r="F6" s="48"/>
      <c r="G6" s="48"/>
      <c r="H6" s="48"/>
      <c r="I6" s="49"/>
      <c r="J6" s="49"/>
      <c r="K6" s="49"/>
      <c r="L6" s="49"/>
      <c r="M6" s="49"/>
      <c r="N6" s="49"/>
      <c r="O6" s="49"/>
      <c r="P6" s="49"/>
      <c r="Q6" s="1"/>
      <c r="R6" s="1"/>
      <c r="S6" s="1"/>
      <c r="T6" s="1"/>
      <c r="U6" s="1"/>
      <c r="V6" s="1"/>
    </row>
    <row r="7" spans="1:22" x14ac:dyDescent="0.55000000000000004">
      <c r="A7" s="1"/>
      <c r="B7" s="1"/>
      <c r="C7" s="1"/>
      <c r="D7" s="91" t="s">
        <v>8</v>
      </c>
      <c r="E7" s="91"/>
      <c r="F7" s="21"/>
      <c r="G7" s="21"/>
      <c r="H7" s="21"/>
      <c r="I7" s="21" t="s">
        <v>9</v>
      </c>
      <c r="J7" s="21"/>
      <c r="K7" s="21"/>
      <c r="L7" s="21"/>
      <c r="M7" s="21"/>
      <c r="N7" s="21"/>
      <c r="O7" s="21"/>
      <c r="P7" s="21"/>
      <c r="Q7" s="21"/>
      <c r="R7" s="88" t="s">
        <v>204</v>
      </c>
      <c r="S7" s="21" t="s">
        <v>205</v>
      </c>
      <c r="T7" s="21"/>
      <c r="U7" s="1"/>
      <c r="V7" s="1"/>
    </row>
    <row r="8" spans="1:22" x14ac:dyDescent="0.55000000000000004">
      <c r="A8" s="1"/>
      <c r="B8" s="1"/>
      <c r="C8" s="1"/>
      <c r="D8" s="17"/>
      <c r="E8" s="17"/>
      <c r="F8" s="16" t="s">
        <v>10</v>
      </c>
      <c r="G8" s="15"/>
      <c r="H8" s="1"/>
      <c r="I8" s="16" t="s">
        <v>11</v>
      </c>
      <c r="J8" s="16" t="s">
        <v>12</v>
      </c>
      <c r="K8" s="16" t="s">
        <v>13</v>
      </c>
      <c r="L8" s="16" t="s">
        <v>14</v>
      </c>
      <c r="M8" s="16" t="s">
        <v>15</v>
      </c>
      <c r="N8" s="16" t="s">
        <v>16</v>
      </c>
      <c r="O8" s="17" t="s">
        <v>17</v>
      </c>
      <c r="P8" s="17" t="s">
        <v>18</v>
      </c>
      <c r="Q8" s="1"/>
      <c r="R8" s="1"/>
      <c r="S8" s="17"/>
      <c r="T8" s="17"/>
      <c r="U8" s="1"/>
      <c r="V8" s="1"/>
    </row>
    <row r="9" spans="1:22" x14ac:dyDescent="0.55000000000000004">
      <c r="A9" s="1"/>
      <c r="B9" s="1"/>
      <c r="C9" s="1"/>
      <c r="D9" s="1" t="s">
        <v>20</v>
      </c>
      <c r="E9" s="1"/>
      <c r="F9" s="14">
        <v>100</v>
      </c>
      <c r="G9" s="14"/>
      <c r="H9" s="1"/>
      <c r="I9" s="51">
        <v>104</v>
      </c>
      <c r="J9" s="51">
        <v>105</v>
      </c>
      <c r="K9" s="51">
        <v>106</v>
      </c>
      <c r="L9" s="51">
        <v>107</v>
      </c>
      <c r="M9" s="51">
        <v>108</v>
      </c>
      <c r="N9" s="51">
        <v>109</v>
      </c>
      <c r="O9" s="51">
        <v>110</v>
      </c>
      <c r="P9" s="51">
        <v>111</v>
      </c>
      <c r="Q9" s="1"/>
      <c r="R9" s="1"/>
      <c r="S9" s="51"/>
      <c r="T9" s="51"/>
      <c r="U9" s="1"/>
      <c r="V9" s="1"/>
    </row>
    <row r="10" spans="1:22" x14ac:dyDescent="0.55000000000000004">
      <c r="A10" s="1"/>
      <c r="B10" s="1"/>
      <c r="C10" s="1"/>
      <c r="D10" s="1" t="s">
        <v>26</v>
      </c>
      <c r="E10" s="1"/>
      <c r="F10" s="56">
        <v>100</v>
      </c>
      <c r="G10" s="86"/>
      <c r="H10" s="1"/>
      <c r="I10" s="51">
        <v>95</v>
      </c>
      <c r="J10" s="51">
        <v>105</v>
      </c>
      <c r="K10" s="51">
        <v>101</v>
      </c>
      <c r="L10" s="51">
        <v>110</v>
      </c>
      <c r="M10" s="51">
        <v>120</v>
      </c>
      <c r="N10" s="51">
        <v>130</v>
      </c>
      <c r="O10" s="51">
        <v>110</v>
      </c>
      <c r="P10" s="51">
        <v>100</v>
      </c>
      <c r="Q10" s="1"/>
      <c r="R10" s="1"/>
      <c r="S10" s="62"/>
      <c r="T10" s="62"/>
      <c r="U10" s="1"/>
      <c r="V10" s="1"/>
    </row>
    <row r="11" spans="1:22" x14ac:dyDescent="0.55000000000000004">
      <c r="A11" s="1"/>
      <c r="B11" s="1"/>
      <c r="C11" s="1"/>
      <c r="D11" s="1" t="s">
        <v>30</v>
      </c>
      <c r="E11" s="1"/>
      <c r="F11" s="56">
        <v>100</v>
      </c>
      <c r="G11" s="86"/>
      <c r="H11" s="1"/>
      <c r="I11" s="51">
        <v>110</v>
      </c>
      <c r="J11" s="51">
        <v>110</v>
      </c>
      <c r="K11" s="51">
        <v>120</v>
      </c>
      <c r="L11" s="51">
        <v>120</v>
      </c>
      <c r="M11" s="51">
        <v>120</v>
      </c>
      <c r="N11" s="51">
        <v>120</v>
      </c>
      <c r="O11" s="51">
        <v>125</v>
      </c>
      <c r="P11" s="51">
        <v>125</v>
      </c>
      <c r="Q11" s="1"/>
      <c r="R11" s="1"/>
      <c r="S11" s="62"/>
      <c r="T11" s="62"/>
      <c r="U11" s="1"/>
      <c r="V11" s="1"/>
    </row>
    <row r="12" spans="1:22" x14ac:dyDescent="0.55000000000000004">
      <c r="A12" s="1"/>
      <c r="B12" s="1"/>
      <c r="C12" s="1"/>
      <c r="D12" s="1" t="s">
        <v>27</v>
      </c>
      <c r="E12" s="1"/>
      <c r="F12" s="56">
        <v>100</v>
      </c>
      <c r="G12" s="86"/>
      <c r="H12" s="1"/>
      <c r="I12" s="51">
        <v>90</v>
      </c>
      <c r="J12" s="51">
        <v>95</v>
      </c>
      <c r="K12" s="51">
        <v>110</v>
      </c>
      <c r="L12" s="51">
        <v>120</v>
      </c>
      <c r="M12" s="51">
        <v>130</v>
      </c>
      <c r="N12" s="51">
        <v>130</v>
      </c>
      <c r="O12" s="51">
        <v>120</v>
      </c>
      <c r="P12" s="51">
        <v>120</v>
      </c>
      <c r="Q12" s="1"/>
      <c r="R12" s="1"/>
      <c r="S12" s="62"/>
      <c r="T12" s="62"/>
      <c r="U12" s="1"/>
      <c r="V12" s="1"/>
    </row>
    <row r="13" spans="1:22" x14ac:dyDescent="0.55000000000000004">
      <c r="A13" s="1"/>
      <c r="B13" s="1"/>
      <c r="C13" s="1"/>
      <c r="D13" s="1" t="s">
        <v>32</v>
      </c>
      <c r="E13" s="1"/>
      <c r="F13" s="56">
        <v>100</v>
      </c>
      <c r="G13" s="86"/>
      <c r="H13" s="1"/>
      <c r="I13" s="51">
        <v>104</v>
      </c>
      <c r="J13" s="51">
        <v>105</v>
      </c>
      <c r="K13" s="51">
        <v>106</v>
      </c>
      <c r="L13" s="51">
        <v>107</v>
      </c>
      <c r="M13" s="51">
        <v>108</v>
      </c>
      <c r="N13" s="51">
        <v>109</v>
      </c>
      <c r="O13" s="51">
        <v>110</v>
      </c>
      <c r="P13" s="51">
        <v>111</v>
      </c>
      <c r="Q13" s="1"/>
      <c r="R13" s="1"/>
      <c r="S13" s="62"/>
      <c r="T13" s="62"/>
      <c r="U13" s="1"/>
      <c r="V13" s="1"/>
    </row>
    <row r="14" spans="1:22" x14ac:dyDescent="0.55000000000000004">
      <c r="A14" s="1"/>
      <c r="B14" s="1"/>
      <c r="C14" s="1"/>
      <c r="D14" s="1" t="s">
        <v>33</v>
      </c>
      <c r="E14" s="1"/>
      <c r="F14" s="71">
        <v>100</v>
      </c>
      <c r="G14" s="86"/>
      <c r="H14" s="1"/>
      <c r="I14" s="51">
        <v>104</v>
      </c>
      <c r="J14" s="51">
        <v>105</v>
      </c>
      <c r="K14" s="51">
        <v>106</v>
      </c>
      <c r="L14" s="51">
        <v>107</v>
      </c>
      <c r="M14" s="51">
        <v>108</v>
      </c>
      <c r="N14" s="51">
        <v>109</v>
      </c>
      <c r="O14" s="51">
        <v>110</v>
      </c>
      <c r="P14" s="51">
        <v>111</v>
      </c>
      <c r="Q14" s="1"/>
      <c r="R14" s="1"/>
      <c r="S14" s="74"/>
      <c r="T14" s="74"/>
      <c r="U14" s="1"/>
      <c r="V14" s="1"/>
    </row>
    <row r="15" spans="1:22" x14ac:dyDescent="0.55000000000000004">
      <c r="A15" s="1"/>
      <c r="B15" s="1"/>
      <c r="C15" s="1"/>
      <c r="D15" s="1" t="s">
        <v>37</v>
      </c>
      <c r="E15" s="1"/>
      <c r="F15" s="96">
        <v>100</v>
      </c>
      <c r="G15" s="86"/>
      <c r="H15" s="1"/>
      <c r="I15" s="51">
        <v>100</v>
      </c>
      <c r="J15" s="51">
        <v>100</v>
      </c>
      <c r="K15" s="51">
        <v>100</v>
      </c>
      <c r="L15" s="51">
        <v>100</v>
      </c>
      <c r="M15" s="51">
        <v>100</v>
      </c>
      <c r="N15" s="51">
        <v>100</v>
      </c>
      <c r="O15" s="51">
        <v>100</v>
      </c>
      <c r="P15" s="51">
        <v>100</v>
      </c>
      <c r="Q15" s="1"/>
      <c r="R15" s="1"/>
      <c r="S15" s="52"/>
      <c r="T15" s="52"/>
      <c r="U15" s="1"/>
      <c r="V15" s="1"/>
    </row>
    <row r="16" spans="1:22" x14ac:dyDescent="0.55000000000000004">
      <c r="A16" s="1"/>
      <c r="B16" s="1"/>
      <c r="C16" s="1"/>
      <c r="D16" s="17" t="s">
        <v>40</v>
      </c>
      <c r="E16" s="17"/>
      <c r="F16" s="18">
        <v>100</v>
      </c>
      <c r="G16" s="86"/>
      <c r="H16" s="1"/>
      <c r="I16" s="51">
        <v>130</v>
      </c>
      <c r="J16" s="51">
        <v>130</v>
      </c>
      <c r="K16" s="51">
        <v>130</v>
      </c>
      <c r="L16" s="51">
        <v>130</v>
      </c>
      <c r="M16" s="51">
        <v>120</v>
      </c>
      <c r="N16" s="51">
        <v>110</v>
      </c>
      <c r="O16" s="51">
        <v>100</v>
      </c>
      <c r="P16" s="51">
        <v>90</v>
      </c>
      <c r="Q16" s="1"/>
      <c r="R16" s="1"/>
      <c r="S16" s="52"/>
      <c r="T16" s="52"/>
      <c r="U16" s="1"/>
      <c r="V16" s="1"/>
    </row>
    <row r="17" spans="1:22" x14ac:dyDescent="0.55000000000000004">
      <c r="A17" s="1"/>
      <c r="B17" s="1"/>
      <c r="C17" s="1"/>
      <c r="D17" s="1"/>
      <c r="E17" s="1"/>
      <c r="F17" s="14"/>
      <c r="G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5500000000000000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55000000000000004">
      <c r="A19" s="1"/>
      <c r="B19" s="1"/>
      <c r="C19" s="1"/>
      <c r="D19" s="90" t="s">
        <v>43</v>
      </c>
      <c r="E19" s="90"/>
      <c r="F19" s="1"/>
      <c r="G19" s="1"/>
      <c r="H19" s="1"/>
      <c r="I19" s="1" t="s">
        <v>44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55000000000000004">
      <c r="A20" s="1"/>
      <c r="B20" s="1"/>
      <c r="C20" s="1"/>
      <c r="D20" s="17"/>
      <c r="E20" s="17"/>
      <c r="F20" s="16" t="s">
        <v>10</v>
      </c>
      <c r="G20" s="15"/>
      <c r="H20" s="1"/>
      <c r="I20" s="16" t="s">
        <v>13</v>
      </c>
      <c r="J20" s="16" t="s">
        <v>14</v>
      </c>
      <c r="K20" s="16" t="s">
        <v>15</v>
      </c>
      <c r="L20" s="16" t="s">
        <v>16</v>
      </c>
      <c r="M20" s="17" t="s">
        <v>17</v>
      </c>
      <c r="N20" s="17" t="s">
        <v>18</v>
      </c>
      <c r="O20" s="17" t="s">
        <v>46</v>
      </c>
      <c r="P20" s="17" t="s">
        <v>47</v>
      </c>
      <c r="Q20" s="1"/>
      <c r="R20" s="1"/>
      <c r="S20" s="17"/>
      <c r="T20" s="17"/>
      <c r="U20" s="1"/>
      <c r="V20" s="1"/>
    </row>
    <row r="21" spans="1:22" x14ac:dyDescent="0.55000000000000004">
      <c r="A21" s="1"/>
      <c r="B21" s="1"/>
      <c r="C21" s="1"/>
      <c r="D21" s="1" t="s">
        <v>20</v>
      </c>
      <c r="E21" s="1"/>
      <c r="F21" s="14"/>
      <c r="G21" s="14"/>
      <c r="H21" s="1"/>
      <c r="I21" s="50">
        <f t="shared" ref="I21:I28" si="0">I9/F9-1</f>
        <v>4.0000000000000036E-2</v>
      </c>
      <c r="J21" s="50">
        <f t="shared" ref="J21:P28" si="1">J9/I9-1</f>
        <v>9.6153846153845812E-3</v>
      </c>
      <c r="K21" s="50">
        <f t="shared" si="1"/>
        <v>9.52380952380949E-3</v>
      </c>
      <c r="L21" s="50">
        <f t="shared" si="1"/>
        <v>9.4339622641510523E-3</v>
      </c>
      <c r="M21" s="50">
        <f t="shared" si="1"/>
        <v>9.3457943925232545E-3</v>
      </c>
      <c r="N21" s="50">
        <f t="shared" si="1"/>
        <v>9.2592592592593004E-3</v>
      </c>
      <c r="O21" s="50">
        <f t="shared" si="1"/>
        <v>9.1743119266054496E-3</v>
      </c>
      <c r="P21" s="50">
        <f t="shared" si="1"/>
        <v>9.0909090909090384E-3</v>
      </c>
      <c r="Q21" s="1"/>
      <c r="R21" s="1"/>
      <c r="S21" s="50"/>
      <c r="T21" s="50"/>
      <c r="U21" s="1"/>
      <c r="V21" s="1"/>
    </row>
    <row r="22" spans="1:22" x14ac:dyDescent="0.55000000000000004">
      <c r="A22" s="1"/>
      <c r="B22" s="1"/>
      <c r="C22" s="1"/>
      <c r="D22" s="1" t="s">
        <v>26</v>
      </c>
      <c r="E22" s="1"/>
      <c r="F22" s="56"/>
      <c r="G22" s="86"/>
      <c r="H22" s="1"/>
      <c r="I22" s="54">
        <f t="shared" si="0"/>
        <v>-5.0000000000000044E-2</v>
      </c>
      <c r="J22" s="54">
        <f t="shared" si="1"/>
        <v>0.10526315789473695</v>
      </c>
      <c r="K22" s="54">
        <f t="shared" si="1"/>
        <v>-3.8095238095238071E-2</v>
      </c>
      <c r="L22" s="54">
        <f t="shared" si="1"/>
        <v>8.9108910891089188E-2</v>
      </c>
      <c r="M22" s="54">
        <f t="shared" si="1"/>
        <v>9.0909090909090828E-2</v>
      </c>
      <c r="N22" s="54">
        <f t="shared" si="1"/>
        <v>8.3333333333333259E-2</v>
      </c>
      <c r="O22" s="54">
        <f t="shared" si="1"/>
        <v>-0.15384615384615385</v>
      </c>
      <c r="P22" s="54">
        <f t="shared" si="1"/>
        <v>-9.0909090909090939E-2</v>
      </c>
      <c r="Q22" s="1"/>
      <c r="R22" s="1"/>
      <c r="S22" s="54"/>
      <c r="T22" s="54"/>
      <c r="U22" s="1"/>
      <c r="V22" s="1"/>
    </row>
    <row r="23" spans="1:22" x14ac:dyDescent="0.55000000000000004">
      <c r="A23" s="1"/>
      <c r="B23" s="1"/>
      <c r="C23" s="1"/>
      <c r="D23" s="1" t="s">
        <v>30</v>
      </c>
      <c r="E23" s="1"/>
      <c r="F23" s="83"/>
      <c r="G23" s="87"/>
      <c r="H23" s="1"/>
      <c r="I23" s="54">
        <f t="shared" si="0"/>
        <v>0.10000000000000009</v>
      </c>
      <c r="J23" s="54">
        <f t="shared" si="1"/>
        <v>0</v>
      </c>
      <c r="K23" s="54">
        <f t="shared" si="1"/>
        <v>9.0909090909090828E-2</v>
      </c>
      <c r="L23" s="54">
        <f t="shared" si="1"/>
        <v>0</v>
      </c>
      <c r="M23" s="54">
        <f t="shared" si="1"/>
        <v>0</v>
      </c>
      <c r="N23" s="54">
        <f t="shared" si="1"/>
        <v>0</v>
      </c>
      <c r="O23" s="54">
        <f t="shared" si="1"/>
        <v>4.1666666666666741E-2</v>
      </c>
      <c r="P23" s="54">
        <f t="shared" si="1"/>
        <v>0</v>
      </c>
      <c r="Q23" s="1"/>
      <c r="R23" s="1"/>
      <c r="S23" s="54"/>
      <c r="T23" s="54"/>
      <c r="U23" s="1"/>
      <c r="V23" s="1"/>
    </row>
    <row r="24" spans="1:22" x14ac:dyDescent="0.55000000000000004">
      <c r="A24" s="1"/>
      <c r="B24" s="1"/>
      <c r="C24" s="1"/>
      <c r="D24" s="1" t="s">
        <v>27</v>
      </c>
      <c r="E24" s="1"/>
      <c r="F24" s="56"/>
      <c r="G24" s="86"/>
      <c r="H24" s="1"/>
      <c r="I24" s="54">
        <f t="shared" si="0"/>
        <v>-9.9999999999999978E-2</v>
      </c>
      <c r="J24" s="54">
        <f t="shared" si="1"/>
        <v>5.555555555555558E-2</v>
      </c>
      <c r="K24" s="54">
        <f t="shared" si="1"/>
        <v>0.15789473684210531</v>
      </c>
      <c r="L24" s="54">
        <f t="shared" si="1"/>
        <v>9.0909090909090828E-2</v>
      </c>
      <c r="M24" s="54">
        <f t="shared" si="1"/>
        <v>8.3333333333333259E-2</v>
      </c>
      <c r="N24" s="54">
        <f t="shared" si="1"/>
        <v>0</v>
      </c>
      <c r="O24" s="54">
        <f t="shared" si="1"/>
        <v>-7.6923076923076872E-2</v>
      </c>
      <c r="P24" s="54">
        <f t="shared" si="1"/>
        <v>0</v>
      </c>
      <c r="Q24" s="1"/>
      <c r="R24" s="1"/>
      <c r="S24" s="54"/>
      <c r="T24" s="54"/>
      <c r="U24" s="1"/>
      <c r="V24" s="1"/>
    </row>
    <row r="25" spans="1:22" x14ac:dyDescent="0.55000000000000004">
      <c r="A25" s="1"/>
      <c r="B25" s="1"/>
      <c r="C25" s="1"/>
      <c r="D25" s="1" t="s">
        <v>32</v>
      </c>
      <c r="E25" s="1"/>
      <c r="F25" s="56"/>
      <c r="G25" s="86"/>
      <c r="H25" s="1"/>
      <c r="I25" s="54">
        <f t="shared" si="0"/>
        <v>4.0000000000000036E-2</v>
      </c>
      <c r="J25" s="54">
        <f t="shared" si="1"/>
        <v>9.6153846153845812E-3</v>
      </c>
      <c r="K25" s="54">
        <f t="shared" si="1"/>
        <v>9.52380952380949E-3</v>
      </c>
      <c r="L25" s="54">
        <f t="shared" si="1"/>
        <v>9.4339622641510523E-3</v>
      </c>
      <c r="M25" s="54">
        <f t="shared" si="1"/>
        <v>9.3457943925232545E-3</v>
      </c>
      <c r="N25" s="54">
        <f t="shared" si="1"/>
        <v>9.2592592592593004E-3</v>
      </c>
      <c r="O25" s="54">
        <f t="shared" si="1"/>
        <v>9.1743119266054496E-3</v>
      </c>
      <c r="P25" s="54">
        <f t="shared" si="1"/>
        <v>9.0909090909090384E-3</v>
      </c>
      <c r="Q25" s="1"/>
      <c r="R25" s="1"/>
      <c r="S25" s="54"/>
      <c r="T25" s="54"/>
      <c r="U25" s="1"/>
      <c r="V25" s="1"/>
    </row>
    <row r="26" spans="1:22" x14ac:dyDescent="0.55000000000000004">
      <c r="A26" s="1"/>
      <c r="B26" s="1"/>
      <c r="C26" s="1"/>
      <c r="D26" s="1" t="s">
        <v>33</v>
      </c>
      <c r="E26" s="1"/>
      <c r="F26" s="56"/>
      <c r="G26" s="86"/>
      <c r="H26" s="1"/>
      <c r="I26" s="54">
        <f t="shared" si="0"/>
        <v>4.0000000000000036E-2</v>
      </c>
      <c r="J26" s="54">
        <f t="shared" si="1"/>
        <v>9.6153846153845812E-3</v>
      </c>
      <c r="K26" s="54">
        <f t="shared" si="1"/>
        <v>9.52380952380949E-3</v>
      </c>
      <c r="L26" s="54">
        <f t="shared" si="1"/>
        <v>9.4339622641510523E-3</v>
      </c>
      <c r="M26" s="54">
        <f t="shared" si="1"/>
        <v>9.3457943925232545E-3</v>
      </c>
      <c r="N26" s="54">
        <f t="shared" si="1"/>
        <v>9.2592592592593004E-3</v>
      </c>
      <c r="O26" s="54">
        <f t="shared" si="1"/>
        <v>9.1743119266054496E-3</v>
      </c>
      <c r="P26" s="54">
        <f t="shared" si="1"/>
        <v>9.0909090909090384E-3</v>
      </c>
      <c r="Q26" s="1"/>
      <c r="R26" s="1"/>
      <c r="S26" s="54"/>
      <c r="T26" s="54"/>
      <c r="U26" s="1"/>
      <c r="V26" s="1"/>
    </row>
    <row r="27" spans="1:22" x14ac:dyDescent="0.55000000000000004">
      <c r="A27" s="1"/>
      <c r="B27" s="1"/>
      <c r="C27" s="1"/>
      <c r="D27" s="1" t="s">
        <v>37</v>
      </c>
      <c r="E27" s="1"/>
      <c r="F27" s="94"/>
      <c r="G27" s="86"/>
      <c r="H27" s="1"/>
      <c r="I27" s="93">
        <f t="shared" si="0"/>
        <v>0</v>
      </c>
      <c r="J27" s="93">
        <f t="shared" si="1"/>
        <v>0</v>
      </c>
      <c r="K27" s="93">
        <f t="shared" si="1"/>
        <v>0</v>
      </c>
      <c r="L27" s="93">
        <f t="shared" si="1"/>
        <v>0</v>
      </c>
      <c r="M27" s="93">
        <f t="shared" si="1"/>
        <v>0</v>
      </c>
      <c r="N27" s="93">
        <f t="shared" si="1"/>
        <v>0</v>
      </c>
      <c r="O27" s="93">
        <f t="shared" si="1"/>
        <v>0</v>
      </c>
      <c r="P27" s="93">
        <f t="shared" si="1"/>
        <v>0</v>
      </c>
      <c r="Q27" s="1"/>
      <c r="R27" s="1"/>
      <c r="S27" s="73"/>
      <c r="T27" s="73"/>
      <c r="U27" s="1"/>
      <c r="V27" s="1"/>
    </row>
    <row r="28" spans="1:22" x14ac:dyDescent="0.55000000000000004">
      <c r="A28" s="1"/>
      <c r="B28" s="1"/>
      <c r="C28" s="1"/>
      <c r="D28" s="17" t="s">
        <v>40</v>
      </c>
      <c r="E28" s="17"/>
      <c r="F28" s="18"/>
      <c r="G28" s="86"/>
      <c r="H28" s="1"/>
      <c r="I28" s="55">
        <f t="shared" si="0"/>
        <v>0.30000000000000004</v>
      </c>
      <c r="J28" s="55">
        <f t="shared" si="1"/>
        <v>0</v>
      </c>
      <c r="K28" s="55">
        <f t="shared" si="1"/>
        <v>0</v>
      </c>
      <c r="L28" s="55">
        <f t="shared" si="1"/>
        <v>0</v>
      </c>
      <c r="M28" s="55">
        <f t="shared" si="1"/>
        <v>-7.6923076923076872E-2</v>
      </c>
      <c r="N28" s="55">
        <f t="shared" si="1"/>
        <v>-8.333333333333337E-2</v>
      </c>
      <c r="O28" s="55">
        <f t="shared" si="1"/>
        <v>-9.0909090909090939E-2</v>
      </c>
      <c r="P28" s="55">
        <f t="shared" si="1"/>
        <v>-9.9999999999999978E-2</v>
      </c>
      <c r="Q28" s="1"/>
      <c r="R28" s="1"/>
      <c r="S28" s="55"/>
      <c r="T28" s="55"/>
      <c r="U28" s="1"/>
      <c r="V28" s="1"/>
    </row>
    <row r="29" spans="1:22" x14ac:dyDescent="0.55000000000000004">
      <c r="A29" s="1"/>
      <c r="B29" s="1"/>
      <c r="C29" s="1"/>
      <c r="D29" s="1"/>
      <c r="E29" s="1"/>
      <c r="F29" s="14"/>
      <c r="G29" s="1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5500000000000000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x14ac:dyDescent="0.55000000000000004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6" customHeight="1" x14ac:dyDescent="0.55000000000000004">
      <c r="A32" s="1"/>
      <c r="B32" s="1"/>
      <c r="C32" s="1"/>
      <c r="D32" s="203" t="s">
        <v>206</v>
      </c>
      <c r="E32" s="203"/>
      <c r="F32" s="203"/>
      <c r="G32" s="15"/>
      <c r="H32" s="1"/>
      <c r="I32" s="21" t="s">
        <v>207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55000000000000004">
      <c r="A33" s="1"/>
      <c r="B33" s="1"/>
      <c r="C33" s="1"/>
      <c r="D33" s="17"/>
      <c r="E33" s="17"/>
      <c r="F33" s="16" t="s">
        <v>10</v>
      </c>
      <c r="G33" s="15"/>
      <c r="H33" s="1"/>
      <c r="I33" s="16" t="s">
        <v>13</v>
      </c>
      <c r="J33" s="16" t="s">
        <v>14</v>
      </c>
      <c r="K33" s="16" t="s">
        <v>15</v>
      </c>
      <c r="L33" s="16" t="s">
        <v>16</v>
      </c>
      <c r="M33" s="17" t="s">
        <v>17</v>
      </c>
      <c r="N33" s="17" t="s">
        <v>18</v>
      </c>
      <c r="O33" s="17" t="s">
        <v>46</v>
      </c>
      <c r="P33" s="17" t="s">
        <v>47</v>
      </c>
      <c r="Q33" s="1"/>
      <c r="R33" s="1"/>
      <c r="S33" s="17"/>
      <c r="T33" s="17"/>
      <c r="U33" s="1"/>
      <c r="V33" s="1"/>
    </row>
    <row r="34" spans="1:22" x14ac:dyDescent="0.55000000000000004">
      <c r="A34" s="1"/>
      <c r="B34" s="1"/>
      <c r="C34" s="1"/>
      <c r="D34" s="1" t="s">
        <v>20</v>
      </c>
      <c r="E34" s="1"/>
      <c r="F34" s="14">
        <f>'Prisskjema Nordfjord 2025-2030'!M10</f>
        <v>0</v>
      </c>
      <c r="G34" s="14"/>
      <c r="H34" s="1"/>
      <c r="I34" s="14">
        <f t="shared" ref="I34:I39" si="2">F34*(1+I21)</f>
        <v>0</v>
      </c>
      <c r="J34" s="14">
        <f t="shared" ref="J34:P39" si="3">I34*(1+J21)</f>
        <v>0</v>
      </c>
      <c r="K34" s="14">
        <f t="shared" si="3"/>
        <v>0</v>
      </c>
      <c r="L34" s="14">
        <f t="shared" si="3"/>
        <v>0</v>
      </c>
      <c r="M34" s="14">
        <f t="shared" si="3"/>
        <v>0</v>
      </c>
      <c r="N34" s="14">
        <f t="shared" si="3"/>
        <v>0</v>
      </c>
      <c r="O34" s="14">
        <f t="shared" si="3"/>
        <v>0</v>
      </c>
      <c r="P34" s="14">
        <f t="shared" si="3"/>
        <v>0</v>
      </c>
      <c r="Q34" s="1"/>
      <c r="R34" s="1"/>
      <c r="S34" s="14"/>
      <c r="T34" s="14"/>
      <c r="U34" s="1"/>
      <c r="V34" s="1"/>
    </row>
    <row r="35" spans="1:22" x14ac:dyDescent="0.55000000000000004">
      <c r="A35" s="1"/>
      <c r="B35" s="1"/>
      <c r="C35" s="1"/>
      <c r="D35" s="1" t="s">
        <v>26</v>
      </c>
      <c r="E35" s="1"/>
      <c r="F35" s="56">
        <f>SUM('Prisskjema Nordfjord 2025-2030'!L16:L25)</f>
        <v>0</v>
      </c>
      <c r="G35" s="86"/>
      <c r="H35" s="1"/>
      <c r="I35" s="56">
        <f t="shared" si="2"/>
        <v>0</v>
      </c>
      <c r="J35" s="56">
        <f t="shared" si="3"/>
        <v>0</v>
      </c>
      <c r="K35" s="56">
        <f t="shared" si="3"/>
        <v>0</v>
      </c>
      <c r="L35" s="56">
        <f t="shared" si="3"/>
        <v>0</v>
      </c>
      <c r="M35" s="56">
        <f t="shared" si="3"/>
        <v>0</v>
      </c>
      <c r="N35" s="56">
        <f t="shared" si="3"/>
        <v>0</v>
      </c>
      <c r="O35" s="56">
        <f t="shared" si="3"/>
        <v>0</v>
      </c>
      <c r="P35" s="56">
        <f t="shared" si="3"/>
        <v>0</v>
      </c>
      <c r="Q35" s="1"/>
      <c r="R35" s="1"/>
      <c r="S35" s="56"/>
      <c r="T35" s="56"/>
      <c r="U35" s="1"/>
      <c r="V35" s="1"/>
    </row>
    <row r="36" spans="1:22" x14ac:dyDescent="0.55000000000000004">
      <c r="A36" s="1"/>
      <c r="B36" s="1"/>
      <c r="C36" s="1"/>
      <c r="D36" s="1" t="s">
        <v>30</v>
      </c>
      <c r="E36" s="1"/>
      <c r="F36" s="71">
        <f>'Prisskjema Nordfjord 2025-2030'!M27</f>
        <v>0</v>
      </c>
      <c r="G36" s="86"/>
      <c r="H36" s="1"/>
      <c r="I36" s="71">
        <f t="shared" si="2"/>
        <v>0</v>
      </c>
      <c r="J36" s="71">
        <f t="shared" si="3"/>
        <v>0</v>
      </c>
      <c r="K36" s="71">
        <f t="shared" si="3"/>
        <v>0</v>
      </c>
      <c r="L36" s="71">
        <f t="shared" si="3"/>
        <v>0</v>
      </c>
      <c r="M36" s="71">
        <f t="shared" si="3"/>
        <v>0</v>
      </c>
      <c r="N36" s="71">
        <f t="shared" si="3"/>
        <v>0</v>
      </c>
      <c r="O36" s="71">
        <f t="shared" si="3"/>
        <v>0</v>
      </c>
      <c r="P36" s="71">
        <f t="shared" si="3"/>
        <v>0</v>
      </c>
      <c r="Q36" s="1"/>
      <c r="R36" s="1"/>
      <c r="S36" s="71"/>
      <c r="T36" s="71"/>
      <c r="U36" s="1"/>
      <c r="V36" s="1"/>
    </row>
    <row r="37" spans="1:22" x14ac:dyDescent="0.55000000000000004">
      <c r="A37" s="22"/>
      <c r="B37" s="1"/>
      <c r="C37" s="1"/>
      <c r="D37" s="1" t="s">
        <v>27</v>
      </c>
      <c r="E37" s="1"/>
      <c r="F37" s="18">
        <f>SUM('Prisskjema Nordfjord 2025-2030'!M36:M45)</f>
        <v>0</v>
      </c>
      <c r="G37" s="86"/>
      <c r="H37" s="1"/>
      <c r="I37" s="18">
        <f t="shared" si="2"/>
        <v>0</v>
      </c>
      <c r="J37" s="18">
        <f t="shared" si="3"/>
        <v>0</v>
      </c>
      <c r="K37" s="18">
        <f t="shared" si="3"/>
        <v>0</v>
      </c>
      <c r="L37" s="18">
        <f t="shared" si="3"/>
        <v>0</v>
      </c>
      <c r="M37" s="18">
        <f t="shared" si="3"/>
        <v>0</v>
      </c>
      <c r="N37" s="18">
        <f t="shared" si="3"/>
        <v>0</v>
      </c>
      <c r="O37" s="18">
        <f t="shared" si="3"/>
        <v>0</v>
      </c>
      <c r="P37" s="18">
        <f t="shared" si="3"/>
        <v>0</v>
      </c>
      <c r="Q37" s="1"/>
      <c r="R37" s="1"/>
      <c r="S37" s="18"/>
      <c r="T37" s="18"/>
      <c r="U37" s="1"/>
      <c r="V37" s="1"/>
    </row>
    <row r="38" spans="1:22" x14ac:dyDescent="0.55000000000000004">
      <c r="A38" s="1"/>
      <c r="B38" s="1"/>
      <c r="C38" s="1"/>
      <c r="D38" s="1" t="s">
        <v>32</v>
      </c>
      <c r="E38" s="1"/>
      <c r="F38" s="18">
        <f>'Prisskjema Nordfjord 2025-2030'!M29+'Prisskjema Nordfjord 2025-2030'!M47</f>
        <v>0</v>
      </c>
      <c r="G38" s="86"/>
      <c r="H38" s="1"/>
      <c r="I38" s="18">
        <f t="shared" si="2"/>
        <v>0</v>
      </c>
      <c r="J38" s="18">
        <f t="shared" si="3"/>
        <v>0</v>
      </c>
      <c r="K38" s="18">
        <f t="shared" si="3"/>
        <v>0</v>
      </c>
      <c r="L38" s="18">
        <f t="shared" si="3"/>
        <v>0</v>
      </c>
      <c r="M38" s="18">
        <f t="shared" si="3"/>
        <v>0</v>
      </c>
      <c r="N38" s="18">
        <f t="shared" si="3"/>
        <v>0</v>
      </c>
      <c r="O38" s="18">
        <f t="shared" si="3"/>
        <v>0</v>
      </c>
      <c r="P38" s="18">
        <f t="shared" si="3"/>
        <v>0</v>
      </c>
      <c r="Q38" s="1"/>
      <c r="R38" s="1"/>
      <c r="S38" s="18"/>
      <c r="T38" s="18"/>
      <c r="U38" s="1"/>
      <c r="V38" s="1"/>
    </row>
    <row r="39" spans="1:22" x14ac:dyDescent="0.55000000000000004">
      <c r="A39" s="1"/>
      <c r="B39" s="1"/>
      <c r="C39" s="1"/>
      <c r="D39" s="1" t="s">
        <v>33</v>
      </c>
      <c r="E39" s="1"/>
      <c r="F39" s="18">
        <f>'Prisskjema Nordfjord 2025-2030'!M58</f>
        <v>0</v>
      </c>
      <c r="G39" s="86"/>
      <c r="H39" s="1"/>
      <c r="I39" s="18">
        <f t="shared" si="2"/>
        <v>0</v>
      </c>
      <c r="J39" s="18">
        <f t="shared" si="3"/>
        <v>0</v>
      </c>
      <c r="K39" s="18">
        <f t="shared" si="3"/>
        <v>0</v>
      </c>
      <c r="L39" s="18">
        <f t="shared" si="3"/>
        <v>0</v>
      </c>
      <c r="M39" s="18">
        <f t="shared" si="3"/>
        <v>0</v>
      </c>
      <c r="N39" s="18">
        <f t="shared" si="3"/>
        <v>0</v>
      </c>
      <c r="O39" s="18">
        <f t="shared" si="3"/>
        <v>0</v>
      </c>
      <c r="P39" s="18">
        <f t="shared" si="3"/>
        <v>0</v>
      </c>
      <c r="Q39" s="1"/>
      <c r="R39" s="1"/>
      <c r="S39" s="18"/>
      <c r="T39" s="18"/>
      <c r="U39" s="1"/>
      <c r="V39" s="1"/>
    </row>
    <row r="40" spans="1:22" x14ac:dyDescent="0.55000000000000004">
      <c r="A40" s="1"/>
      <c r="B40" s="1"/>
      <c r="C40" s="92">
        <v>0.75</v>
      </c>
      <c r="D40" s="1" t="s">
        <v>37</v>
      </c>
      <c r="E40" s="1"/>
      <c r="F40" s="18">
        <f>C40*'Prisskjema Nordfjord 2025-2030'!M85</f>
        <v>0</v>
      </c>
      <c r="G40" s="86"/>
      <c r="H40" s="1"/>
      <c r="I40" s="18">
        <f>F40</f>
        <v>0</v>
      </c>
      <c r="J40" s="18">
        <f>I40</f>
        <v>0</v>
      </c>
      <c r="K40" s="18">
        <f t="shared" ref="K40:P40" si="4">J40</f>
        <v>0</v>
      </c>
      <c r="L40" s="18">
        <f t="shared" si="4"/>
        <v>0</v>
      </c>
      <c r="M40" s="18">
        <f t="shared" si="4"/>
        <v>0</v>
      </c>
      <c r="N40" s="18">
        <f t="shared" si="4"/>
        <v>0</v>
      </c>
      <c r="O40" s="18">
        <f t="shared" si="4"/>
        <v>0</v>
      </c>
      <c r="P40" s="18">
        <f t="shared" si="4"/>
        <v>0</v>
      </c>
      <c r="Q40" s="1"/>
      <c r="R40" s="1"/>
      <c r="S40" s="18"/>
      <c r="T40" s="18"/>
      <c r="U40" s="1"/>
      <c r="V40" s="1"/>
    </row>
    <row r="41" spans="1:22" x14ac:dyDescent="0.55000000000000004">
      <c r="A41" s="1"/>
      <c r="B41" s="1"/>
      <c r="C41" s="92">
        <v>0.25</v>
      </c>
      <c r="D41" s="17" t="s">
        <v>40</v>
      </c>
      <c r="E41" s="17"/>
      <c r="F41" s="18">
        <f>C41*'Prisskjema Nordfjord 2025-2030'!M85</f>
        <v>0</v>
      </c>
      <c r="G41" s="86"/>
      <c r="H41" s="1"/>
      <c r="I41" s="18">
        <f>F41*(1+I28)</f>
        <v>0</v>
      </c>
      <c r="J41" s="18">
        <f t="shared" ref="J41:P41" si="5">I41*(1+J28)</f>
        <v>0</v>
      </c>
      <c r="K41" s="18">
        <f t="shared" si="5"/>
        <v>0</v>
      </c>
      <c r="L41" s="18">
        <f t="shared" si="5"/>
        <v>0</v>
      </c>
      <c r="M41" s="18">
        <f t="shared" si="5"/>
        <v>0</v>
      </c>
      <c r="N41" s="18">
        <f t="shared" si="5"/>
        <v>0</v>
      </c>
      <c r="O41" s="18">
        <f t="shared" si="5"/>
        <v>0</v>
      </c>
      <c r="P41" s="18">
        <f t="shared" si="5"/>
        <v>0</v>
      </c>
      <c r="Q41" s="1"/>
      <c r="R41" s="1"/>
      <c r="S41" s="18"/>
      <c r="T41" s="18"/>
      <c r="U41" s="1"/>
      <c r="V41" s="1"/>
    </row>
    <row r="42" spans="1:22" x14ac:dyDescent="0.55000000000000004">
      <c r="A42" s="1"/>
      <c r="B42" s="1"/>
      <c r="C42" s="1"/>
      <c r="D42" s="1"/>
      <c r="E42" s="1"/>
      <c r="F42" s="14">
        <f>SUM(F34:F41)</f>
        <v>0</v>
      </c>
      <c r="G42" s="14"/>
      <c r="H42" s="1"/>
      <c r="I42" s="57">
        <f t="shared" ref="I42:P42" si="6">SUM(I34:I41)</f>
        <v>0</v>
      </c>
      <c r="J42" s="57">
        <f t="shared" si="6"/>
        <v>0</v>
      </c>
      <c r="K42" s="57">
        <f t="shared" si="6"/>
        <v>0</v>
      </c>
      <c r="L42" s="57">
        <f t="shared" si="6"/>
        <v>0</v>
      </c>
      <c r="M42" s="57">
        <f t="shared" si="6"/>
        <v>0</v>
      </c>
      <c r="N42" s="57">
        <f t="shared" si="6"/>
        <v>0</v>
      </c>
      <c r="O42" s="57">
        <f t="shared" si="6"/>
        <v>0</v>
      </c>
      <c r="P42" s="57">
        <f t="shared" si="6"/>
        <v>0</v>
      </c>
      <c r="Q42" s="1"/>
      <c r="R42" s="1"/>
      <c r="S42" s="57"/>
      <c r="T42" s="57"/>
      <c r="U42" s="1"/>
      <c r="V42" s="1"/>
    </row>
    <row r="43" spans="1:22" x14ac:dyDescent="0.5500000000000000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5500000000000000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5500000000000000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5500000000000000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5500000000000000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5500000000000000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5500000000000000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5500000000000000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</sheetData>
  <mergeCells count="1">
    <mergeCell ref="D32:F3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6" ma:contentTypeDescription="Opprett et nytt dokument." ma:contentTypeScope="" ma:versionID="376ec35ae77f7ebff2c29d1d691cac7c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87bb1e96a4e46127b85040e5f6c33be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88B91E-901E-494F-9401-511AED76AECD}">
  <ds:schemaRefs>
    <ds:schemaRef ds:uri="http://purl.org/dc/terms/"/>
    <ds:schemaRef ds:uri="http://purl.org/dc/dcmitype/"/>
    <ds:schemaRef ds:uri="b0ef6818-443d-4180-83c9-477402ebf4fa"/>
    <ds:schemaRef ds:uri="216cd9eb-cc12-4621-b4a2-e99043696f20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A4F2570-FD79-4FCB-A3FF-8EE9659201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E2F23-67DE-49AC-993A-BBF6581A86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Prisskjema v1</vt:lpstr>
      <vt:lpstr>Rettleiing</vt:lpstr>
      <vt:lpstr>Prisskjema Nordfjord 2025-2030</vt:lpstr>
      <vt:lpstr>Efm NFJ 2025-2030</vt:lpstr>
      <vt:lpstr>Prisskjema Nordfjord 2030-2035</vt:lpstr>
      <vt:lpstr>Efm NFJ 2030-2035</vt:lpstr>
      <vt:lpstr>Prisskjema NFJ BEGGE PERIODE</vt:lpstr>
      <vt:lpstr>Illustr indeksering prisskj NFJ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Christoph Bierbaum</dc:creator>
  <cp:keywords/>
  <dc:description/>
  <cp:lastModifiedBy>Christoph Bierbaum</cp:lastModifiedBy>
  <cp:revision/>
  <dcterms:created xsi:type="dcterms:W3CDTF">2023-05-16T08:13:42Z</dcterms:created>
  <dcterms:modified xsi:type="dcterms:W3CDTF">2023-11-01T20:11:18Z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